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\\10.5.0.158\licitacao\CINTIA\DOCUMENTOS - LICITAÇÕES\2022\Tomada de Preço\Edital\Anexos - Planilhas\TP 09 22 - Ponte Resek e Roncador\"/>
    </mc:Choice>
  </mc:AlternateContent>
  <xr:revisionPtr revIDLastSave="0" documentId="13_ncr:1_{C7C54481-B844-4BF8-B926-F5395EDE694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Orçamento DESONERADO" sheetId="15" r:id="rId1"/>
    <sheet name="Orçamento SEM DESONERAÇÃO" sheetId="13" r:id="rId2"/>
    <sheet name="Planilha1" sheetId="18" r:id="rId3"/>
    <sheet name="COMPOSIÇÕES" sheetId="14" r:id="rId4"/>
    <sheet name="MEMÓRIA DE CALCULO" sheetId="3" r:id="rId5"/>
    <sheet name="RESUMO" sheetId="8" r:id="rId6"/>
    <sheet name="BDI" sheetId="16" r:id="rId7"/>
    <sheet name="CRONOGRAMA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c" localSheetId="5">[1]SID_NI_5!#REF!</definedName>
    <definedName name="\c">[1]SID_NI_5!#REF!</definedName>
    <definedName name="\p" localSheetId="5">[1]SID_NI_5!#REF!</definedName>
    <definedName name="\p">[1]SID_NI_5!#REF!</definedName>
    <definedName name="___CCM30" localSheetId="5">#REF!</definedName>
    <definedName name="___CCM30">#REF!</definedName>
    <definedName name="___la2" localSheetId="5">#REF!</definedName>
    <definedName name="___la2">#REF!</definedName>
    <definedName name="___PCM30" localSheetId="5">#REF!</definedName>
    <definedName name="___PCM30">#REF!</definedName>
    <definedName name="___PLA2" localSheetId="5">#REF!</definedName>
    <definedName name="___PLA2">#REF!</definedName>
    <definedName name="___PTB10" localSheetId="5">#REF!</definedName>
    <definedName name="___PTB10">#REF!</definedName>
    <definedName name="___TB10" localSheetId="5">#REF!</definedName>
    <definedName name="___TB10">#REF!</definedName>
    <definedName name="___TCB4">[2]TLCB5!$I$31</definedName>
    <definedName name="___TCM30">'[3]Mat. Bet.'!$F$25</definedName>
    <definedName name="___TOT6" localSheetId="5">#REF!</definedName>
    <definedName name="___TOT6">#REF!</definedName>
    <definedName name="___TOT7" localSheetId="5">#REF!</definedName>
    <definedName name="___TOT7">#REF!</definedName>
    <definedName name="___TSD2" localSheetId="5">#REF!</definedName>
    <definedName name="___TSD2">#REF!</definedName>
    <definedName name="__CAP20" localSheetId="5">#REF!</definedName>
    <definedName name="__CAP20">#REF!</definedName>
    <definedName name="__CCM30" localSheetId="5">#REF!</definedName>
    <definedName name="__CCM30">#REF!</definedName>
    <definedName name="__DAR02" localSheetId="5">[4]Serviços!#REF!</definedName>
    <definedName name="__DAR02">[4]Serviços!#REF!</definedName>
    <definedName name="__EDA01" localSheetId="5">[4]Serviços!#REF!</definedName>
    <definedName name="__EDA01">[4]Serviços!#REF!</definedName>
    <definedName name="__HCB5">[5]COMPMOTSER!$H$76</definedName>
    <definedName name="__la2" localSheetId="5">#REF!</definedName>
    <definedName name="__la2">#REF!</definedName>
    <definedName name="__LS1" localSheetId="5">#REF!</definedName>
    <definedName name="__LS1">#REF!</definedName>
    <definedName name="__LS2" localSheetId="5">#REF!</definedName>
    <definedName name="__LS2">#REF!</definedName>
    <definedName name="__MFC01" localSheetId="5">[4]Serviços!#REF!</definedName>
    <definedName name="__MFC01">[4]Serviços!#REF!</definedName>
    <definedName name="__PC31" localSheetId="5">#REF!</definedName>
    <definedName name="__PC31">#REF!</definedName>
    <definedName name="__PCB5">'[4]Serv. Adm.'!$H$297</definedName>
    <definedName name="__PCM30" localSheetId="5">#REF!</definedName>
    <definedName name="__PCM30">#REF!</definedName>
    <definedName name="__PLA2" localSheetId="5">#REF!</definedName>
    <definedName name="__PLA2">#REF!</definedName>
    <definedName name="__PM334">'[5]MAT PLACA'!$E$3</definedName>
    <definedName name="__PM335">'[5]MAT PLACA'!$E$4</definedName>
    <definedName name="__PM346">'[5]MAT PLACA'!$E$5</definedName>
    <definedName name="__PM406">'[5]MAT PLACA'!$E$6</definedName>
    <definedName name="__PM412">'[5]MAT PLACA'!$E$7</definedName>
    <definedName name="__PM609">'[5]MAT PLACA'!$E$8</definedName>
    <definedName name="__PM970">'[5]MAT PLACA'!$E$9</definedName>
    <definedName name="__PTB10" localSheetId="5">#REF!</definedName>
    <definedName name="__PTB10">#REF!</definedName>
    <definedName name="__TB10" localSheetId="5">#REF!</definedName>
    <definedName name="__TB10">#REF!</definedName>
    <definedName name="__TCB10">[4]Serviços!$G$58</definedName>
    <definedName name="__TCB4">[2]TLCB5!$I$31</definedName>
    <definedName name="__TCM30">'[3]Mat. Bet.'!$F$25</definedName>
    <definedName name="__TLB10" localSheetId="5">[4]Serviços!#REF!</definedName>
    <definedName name="__TLB10">[4]Serviços!#REF!</definedName>
    <definedName name="__TLB5">[4]Serviços!$G$54</definedName>
    <definedName name="__TLC4">[4]Serviços!$G$56</definedName>
    <definedName name="__TOT1" localSheetId="5">#REF!</definedName>
    <definedName name="__TOT1">#REF!</definedName>
    <definedName name="__TOT2" localSheetId="5">#REF!</definedName>
    <definedName name="__TOT2">#REF!</definedName>
    <definedName name="__TOT3" localSheetId="5">#REF!</definedName>
    <definedName name="__TOT3">#REF!</definedName>
    <definedName name="__TOT4" localSheetId="5">#REF!</definedName>
    <definedName name="__TOT4">#REF!</definedName>
    <definedName name="__TOT5" localSheetId="5">#REF!</definedName>
    <definedName name="__TOT5">#REF!</definedName>
    <definedName name="__TOT6" localSheetId="5">#REF!</definedName>
    <definedName name="__TOT6">#REF!</definedName>
    <definedName name="__TOT7" localSheetId="5">#REF!</definedName>
    <definedName name="__TOT7">#REF!</definedName>
    <definedName name="__TSD2" localSheetId="5">#REF!</definedName>
    <definedName name="__TSD2">#REF!</definedName>
    <definedName name="_3" localSheetId="5">#REF!</definedName>
    <definedName name="_3">#REF!</definedName>
    <definedName name="_AC">[6]BDI!$F$7</definedName>
    <definedName name="_BDI" localSheetId="5">#REF!</definedName>
    <definedName name="_BDI">#REF!</definedName>
    <definedName name="_BDI_1" localSheetId="5">#REF!</definedName>
    <definedName name="_BDI_1">#REF!</definedName>
    <definedName name="_BDI_2">[7]ORÇAMENTO!$K$7</definedName>
    <definedName name="_BDI_3">[8]LIXO!$J$8</definedName>
    <definedName name="_BDI2">[9]ORÇAMENTO!$I$8</definedName>
    <definedName name="_CAP20" localSheetId="5">#REF!</definedName>
    <definedName name="_CAP20">#REF!</definedName>
    <definedName name="_DAR02" localSheetId="5">[4]Serviços!#REF!</definedName>
    <definedName name="_DAR02">[4]Serviços!#REF!</definedName>
    <definedName name="_DESC">'[10]MAPA DE COTAÇÃO'!$E$13</definedName>
    <definedName name="_DF">[6]BDI!$F$10</definedName>
    <definedName name="_E13" localSheetId="5">#REF!</definedName>
    <definedName name="_E13">#REF!</definedName>
    <definedName name="_EDA01" localSheetId="5">[4]Serviços!#REF!</definedName>
    <definedName name="_EDA01">[4]Serviços!#REF!</definedName>
    <definedName name="_F" localSheetId="5">#REF!</definedName>
    <definedName name="_F">#REF!</definedName>
    <definedName name="_FL" localSheetId="5">#REF!</definedName>
    <definedName name="_FL">#REF!</definedName>
    <definedName name="_HCB5">[5]COMPMOTSER!$H$76</definedName>
    <definedName name="_I">[6]BDI!$F$12</definedName>
    <definedName name="_L">[6]BDI!$F$11</definedName>
    <definedName name="_LOCAL">[11]LIXO!$C$7</definedName>
    <definedName name="_LS1" localSheetId="5">#REF!</definedName>
    <definedName name="_LS1">#REF!</definedName>
    <definedName name="_LS2" localSheetId="5">#REF!</definedName>
    <definedName name="_LS2">#REF!</definedName>
    <definedName name="_MED" localSheetId="5">#REF!</definedName>
    <definedName name="_MED">#REF!</definedName>
    <definedName name="_MFC01" localSheetId="5">[4]Serviços!#REF!</definedName>
    <definedName name="_MFC01">[4]Serviços!#REF!</definedName>
    <definedName name="_OBRA">[11]LIXO!$C$6</definedName>
    <definedName name="_PCB5">'[4]Serv. Adm.'!$H$297</definedName>
    <definedName name="_PM334">'[5]MAT PLACA'!$E$3</definedName>
    <definedName name="_PM335">'[5]MAT PLACA'!$E$4</definedName>
    <definedName name="_PM346">'[5]MAT PLACA'!$E$5</definedName>
    <definedName name="_PM406">'[5]MAT PLACA'!$E$6</definedName>
    <definedName name="_PM412">'[5]MAT PLACA'!$E$7</definedName>
    <definedName name="_PM609">'[5]MAT PLACA'!$E$8</definedName>
    <definedName name="_PM970">'[5]MAT PLACA'!$E$9</definedName>
    <definedName name="_R">[6]BDI!$F$9</definedName>
    <definedName name="_S">[6]BDI!$F$8</definedName>
    <definedName name="_TCB10">[4]Serviços!$G$58</definedName>
    <definedName name="_TLB10" localSheetId="5">[4]Serviços!#REF!</definedName>
    <definedName name="_TLB10">[4]Serviços!#REF!</definedName>
    <definedName name="_TLB5">[4]Serviços!$G$54</definedName>
    <definedName name="_TLC4">[4]Serviços!$G$56</definedName>
    <definedName name="_TOT1" localSheetId="5">#REF!</definedName>
    <definedName name="_TOT1">#REF!</definedName>
    <definedName name="_TOT2" localSheetId="5">#REF!</definedName>
    <definedName name="_TOT2">#REF!</definedName>
    <definedName name="_TOT3" localSheetId="5">#REF!</definedName>
    <definedName name="_TOT3">#REF!</definedName>
    <definedName name="_TOT4" localSheetId="5">#REF!</definedName>
    <definedName name="_TOT4">#REF!</definedName>
    <definedName name="_TOT5" localSheetId="5">#REF!</definedName>
    <definedName name="_TOT5">#REF!</definedName>
    <definedName name="_VAR">'[10]MAPA DE COTAÇÃO'!$G$13</definedName>
    <definedName name="a" localSheetId="5">#REF!</definedName>
    <definedName name="a">#REF!</definedName>
    <definedName name="AAA" localSheetId="5">[1]SID_NI_5!#REF!</definedName>
    <definedName name="AAA">[1]SID_NI_5!#REF!</definedName>
    <definedName name="AAAAAAAAAA" localSheetId="5">#REF!</definedName>
    <definedName name="AAAAAAAAAA">#REF!</definedName>
    <definedName name="AÇOCA25">[12]AUXILIARES!$H$57</definedName>
    <definedName name="AÇOCA50">[12]AUXILIARES!$H$137</definedName>
    <definedName name="AÇOCA60">[12]AUXILIARES!$H$217</definedName>
    <definedName name="ADAS" localSheetId="5">[1]SID_NI_5!#REF!</definedName>
    <definedName name="ADAS">[1]SID_NI_5!#REF!</definedName>
    <definedName name="adfhdfhsd" localSheetId="5">[1]SID_NI_5!#REF!</definedName>
    <definedName name="adfhdfhsd">[1]SID_NI_5!#REF!</definedName>
    <definedName name="ADS" localSheetId="5">[1]SID_NI_5!#REF!</definedName>
    <definedName name="ADS">[1]SID_NI_5!#REF!</definedName>
    <definedName name="ALIMENTA">'[13]GERAL (INSUMOS) - SIPOM !!!'!$L$5</definedName>
    <definedName name="AMATJAZ">'[4]Serv.Aux.'!$H$777</definedName>
    <definedName name="ANT" localSheetId="5">#REF!</definedName>
    <definedName name="ANT">#REF!</definedName>
    <definedName name="_xlnm.Print_Area" localSheetId="6">BDI!$A$1:$F$37</definedName>
    <definedName name="_xlnm.Print_Area" localSheetId="7">CRONOGRAMA!$A$1:$E$25</definedName>
    <definedName name="_xlnm.Print_Area" localSheetId="4">'MEMÓRIA DE CALCULO'!$A$1:$T$245</definedName>
    <definedName name="_xlnm.Print_Area" localSheetId="1">'Orçamento SEM DESONERAÇÃO'!$A$1:$I$35</definedName>
    <definedName name="_xlnm.Print_Area" localSheetId="5">RESUMO!$A$1:$E$27</definedName>
    <definedName name="AREACANTEIRO">[4]Instalação!$O$32</definedName>
    <definedName name="AREAMICRO0.8" localSheetId="5">#REF!</definedName>
    <definedName name="AREAMICRO0.8">#REF!</definedName>
    <definedName name="AREIAC">[12]AUXILIARES!$H$297</definedName>
    <definedName name="ARMADURA">[4]Serviços!$G$18</definedName>
    <definedName name="ARRUMADA">[4]Serviços!$G$22</definedName>
    <definedName name="AUTO" localSheetId="5">#REF!</definedName>
    <definedName name="AUTO">#REF!</definedName>
    <definedName name="AUTOMOVEL">[5]COMPAUTO!$H$38</definedName>
    <definedName name="AUXC18CLACBC">[12]AUXILIARES!$H$697</definedName>
    <definedName name="AUXC18GCACBC">[12]AUXILIARES!$H$1097</definedName>
    <definedName name="AUXC18TUBOACBC">[12]AUXILIARES!$H$777</definedName>
    <definedName name="AUXFABRICGCACBC">[12]AUXILIARES!$H$1017</definedName>
    <definedName name="AUXFPCCA50">[12]AUXILIARES!$H$937</definedName>
    <definedName name="AUXFPCCA60">[12]AUXILIARES!$H$857</definedName>
    <definedName name="AUXTUBO100ACBC" localSheetId="5">[12]AUXILIARES!#REF!</definedName>
    <definedName name="AUXTUBO100ACBC">[12]AUXILIARES!#REF!</definedName>
    <definedName name="AUXTUBO60ACBC">[12]AUXILIARES!$H$1177</definedName>
    <definedName name="AXSADADF" localSheetId="5">[14]ORÇAMENTO!#REF!</definedName>
    <definedName name="AXSADADF">[14]ORÇAMENTO!#REF!</definedName>
    <definedName name="AZXCA" localSheetId="5">[1]SID_NI_5!#REF!</definedName>
    <definedName name="AZXCA">[1]SID_NI_5!#REF!</definedName>
    <definedName name="B" localSheetId="5">#REF!</definedName>
    <definedName name="B">#REF!</definedName>
    <definedName name="_xlnm.Database" localSheetId="5">#REF!</definedName>
    <definedName name="_xlnm.Database">#REF!</definedName>
    <definedName name="BDI" localSheetId="5">#REF!</definedName>
    <definedName name="BDI">#REF!</definedName>
    <definedName name="BDI_">[15]ORÇAMENTO!$I$6</definedName>
    <definedName name="BDI_1">[16]ORÇAMENTO!$J$6</definedName>
    <definedName name="BDI_2">[17]ORÇAMENTO!$I$8</definedName>
    <definedName name="BDII" localSheetId="5">[6]ORÇAMENTO!#REF!</definedName>
    <definedName name="BDII">[6]ORÇAMENTO!#REF!</definedName>
    <definedName name="Bianca" localSheetId="5">#REF!</definedName>
    <definedName name="Bianca">#REF!</definedName>
    <definedName name="BOLETIM" localSheetId="5">#REF!</definedName>
    <definedName name="BOLETIM">#REF!</definedName>
    <definedName name="BR">'[2]DADOS GERAIS'!$C$6</definedName>
    <definedName name="BRITAC">[12]AUXILIARES!$H$377</definedName>
    <definedName name="BRITAREM">[4]Serviços!$G$12</definedName>
    <definedName name="BU">[5]INVENTÁRIO!$E$46</definedName>
    <definedName name="Ç" localSheetId="5">#REF!</definedName>
    <definedName name="Ç">#REF!</definedName>
    <definedName name="CAI" localSheetId="5">#REF!</definedName>
    <definedName name="CAI">#REF!</definedName>
    <definedName name="CAIAÇÃO">[4]Serviços!$G$40</definedName>
    <definedName name="CAMINHAO">[4]Serviços!$G$63</definedName>
    <definedName name="CAPINA">[4]Serviços!$G$48</definedName>
    <definedName name="CAPINAMANUAL">'[12]CONSERVA ROTINEIRA'!$H$1817</definedName>
    <definedName name="CAPSD">'[12]MB VIAB.'!$E$3</definedName>
    <definedName name="CAPSUL">'[12]MB VIAB.'!$F$3</definedName>
    <definedName name="CARLOS">BDI!$F$13</definedName>
    <definedName name="CARMADURA">'[12]SERVIÇOS AUX'!$H$297</definedName>
    <definedName name="CARRO">[4]Serviços!$G$59</definedName>
    <definedName name="cavalomec">[4]Veíc.!$H$137</definedName>
    <definedName name="CCARR" localSheetId="5">#REF!</definedName>
    <definedName name="CCARR">#REF!</definedName>
    <definedName name="CCARRO">[12]TRANSPORTE!$H$537</definedName>
    <definedName name="CCBASC5">[12]ADM!$H$297</definedName>
    <definedName name="CCICLÓPICO">[12]Serviços!$G$58</definedName>
    <definedName name="CCP" localSheetId="5">#REF!</definedName>
    <definedName name="CCP">#REF!</definedName>
    <definedName name="CD" localSheetId="5">#REF!</definedName>
    <definedName name="CD">#REF!</definedName>
    <definedName name="CDF" localSheetId="5">#REF!</definedName>
    <definedName name="CDF">#REF!</definedName>
    <definedName name="CDSS03BC">'[12]CONS. EMERG'!$H$217</definedName>
    <definedName name="CENCARREGADO">[12]ADM!$H$57</definedName>
    <definedName name="CFFF" localSheetId="5">#REF!</definedName>
    <definedName name="CFFF">#REF!</definedName>
    <definedName name="CFORMA">'[12]SERVIÇOS AUX'!$H$377</definedName>
    <definedName name="CICLÓPICO">'[12]SERVIÇOS AUX'!$H$137</definedName>
    <definedName name="CLAG">'[12]CONSERVA ROTINEIRA'!$H$1737</definedName>
    <definedName name="CMN" localSheetId="5">#REF!</definedName>
    <definedName name="CMN">#REF!</definedName>
    <definedName name="CMOTOSSERRA">[12]ADM!$H$217</definedName>
    <definedName name="CMSD">'[12]MB VIAB.'!$E$4</definedName>
    <definedName name="CMSUL">'[12]MB VIAB.'!$F$4</definedName>
    <definedName name="CMUDAS" localSheetId="5">'[12]SERVIÇOS AUX'!#REF!</definedName>
    <definedName name="CMUDAS">'[12]SERVIÇOS AUX'!#REF!</definedName>
    <definedName name="COFINS" localSheetId="5">#REF!</definedName>
    <definedName name="COFINS">#REF!</definedName>
    <definedName name="COMMM" localSheetId="5">#REF!</definedName>
    <definedName name="COMMM">#REF!</definedName>
    <definedName name="comp" localSheetId="5">#REF!</definedName>
    <definedName name="comp">#REF!</definedName>
    <definedName name="COMP01" localSheetId="5">#REF!</definedName>
    <definedName name="COMP01">#REF!</definedName>
    <definedName name="CONCR">[4]Serviços!$G$17</definedName>
    <definedName name="CONCRETO">'[12]SERVIÇOS AUX'!$H$217</definedName>
    <definedName name="CONCRETOCIMENTO">[12]Serviços!$G$59</definedName>
    <definedName name="CONTRATO">[18]APONT!$B$5:$G$426</definedName>
    <definedName name="CORDEFMB">'[12]CONSERVA ROTINEIRA'!$H$697</definedName>
    <definedName name="CPL">'[12]CONSERVA ROTINEIRA'!$H$217</definedName>
    <definedName name="CPMF" localSheetId="5">#REF!</definedName>
    <definedName name="CPMF">#REF!</definedName>
    <definedName name="CRECREVMBUQ">'[12]CONSERVA ROTINEIRA'!$H$297</definedName>
    <definedName name="CRETRO">[12]ADM!$H$377</definedName>
    <definedName name="_xlnm.Criteria" localSheetId="5">#REF!</definedName>
    <definedName name="_xlnm.Criteria">#REF!</definedName>
    <definedName name="Cronograma">[19]APONT!$B$5:$G$426</definedName>
    <definedName name="cs" localSheetId="5">#REF!</definedName>
    <definedName name="cs">#REF!</definedName>
    <definedName name="CSA" localSheetId="5">#REF!</definedName>
    <definedName name="CSA">#REF!</definedName>
    <definedName name="CSERVENTE">[12]ADM!$H$137</definedName>
    <definedName name="CSLL" localSheetId="5">#REF!</definedName>
    <definedName name="CSLL">#REF!</definedName>
    <definedName name="CST" localSheetId="5">#REF!</definedName>
    <definedName name="CST">#REF!</definedName>
    <definedName name="CTCC4P">[12]TRANSPORTE!$H$377</definedName>
    <definedName name="CTCCB10P">[12]TRANSPORTE!$H$457</definedName>
    <definedName name="CTLB5P">[12]TRANSPORTE!$H$57</definedName>
    <definedName name="CTLC4P">[12]TRANSPORTE!$H$297</definedName>
    <definedName name="CTLCB10P">[12]TRANSPORTE!$H$217</definedName>
    <definedName name="CTLMR">[12]TRANSPORTE!$H$137</definedName>
    <definedName name="CUB">[4]Invent.!$E$33</definedName>
    <definedName name="D" localSheetId="5">[1]SID_NI_5!#REF!</definedName>
    <definedName name="D">[1]SID_NI_5!#REF!</definedName>
    <definedName name="DA">[5]INVENTÁRIO!$E$39</definedName>
    <definedName name="DATA">[4]Invent.!$E$31</definedName>
    <definedName name="DAYANE" localSheetId="5">#REF!</definedName>
    <definedName name="DAYANE">#REF!</definedName>
    <definedName name="DB">[4]Serviços!$G$37</definedName>
    <definedName name="DBU" localSheetId="5">#REF!</definedName>
    <definedName name="DBU">#REF!</definedName>
    <definedName name="DCA" localSheetId="5">#REF!</definedName>
    <definedName name="DCA">#REF!</definedName>
    <definedName name="DDDDDD">BDI!$F$15</definedName>
    <definedName name="DEPREC.">'[20]COMP - 06'!$H$9</definedName>
    <definedName name="des" localSheetId="5">#REF!</definedName>
    <definedName name="des">#REF!</definedName>
    <definedName name="DESC">[10]ORÇAMENTO!$J$9</definedName>
    <definedName name="DESCONTO">[21]ORÇAMENTO!$K$7</definedName>
    <definedName name="DESTOC15">[4]Serviços!$G$51</definedName>
    <definedName name="DESTOC15A30">'[12]CONSERVA ROTINEIRA'!$H$1897</definedName>
    <definedName name="DESTOC30">[4]Serviços!$G$52</definedName>
    <definedName name="DFFFF">[22]ORÇAMENTO!$I$7</definedName>
    <definedName name="dghdfhsdf" localSheetId="5">[1]SID_NI_5!#REF!</definedName>
    <definedName name="dghdfhsdf">[1]SID_NI_5!#REF!</definedName>
    <definedName name="dghzdfhsd" localSheetId="4" hidden="1">{#N/A,#N/A,FALSE,"Pla_Preço";#N/A,#N/A,FALSE,"Crono"}</definedName>
    <definedName name="dghzdfhsd" localSheetId="5" hidden="1">{#N/A,#N/A,FALSE,"Pla_Preço";#N/A,#N/A,FALSE,"Crono"}</definedName>
    <definedName name="dghzdfhsd" hidden="1">{#N/A,#N/A,FALSE,"Pla_Preço";#N/A,#N/A,FALSE,"Crono"}</definedName>
    <definedName name="DIA">'[2]DADOS GERAIS'!$C$15</definedName>
    <definedName name="DISTA">[4]Invent.!$G$21</definedName>
    <definedName name="DISTAMBUQ">[4]Invent.!$G$24</definedName>
    <definedName name="distcg">[12]Invent.!$G$33</definedName>
    <definedName name="DISTL">[4]Invent.!$G$23</definedName>
    <definedName name="DISTP">[4]Invent.!$G$22</definedName>
    <definedName name="DMT">[4]Invent.!$G$20</definedName>
    <definedName name="DMTMICRO0.8" localSheetId="5">#REF!</definedName>
    <definedName name="DMTMICRO0.8">#REF!</definedName>
    <definedName name="DMTMICRO1.5">'[12]MICRO 1.5'!$H$36</definedName>
    <definedName name="dsghnfxgvnjxf" localSheetId="5">#REF!</definedName>
    <definedName name="dsghnfxgvnjxf">#REF!</definedName>
    <definedName name="dsgjhxgn" localSheetId="4" hidden="1">{#N/A,#N/A,FALSE,"Pla_Preço";#N/A,#N/A,FALSE,"Crono"}</definedName>
    <definedName name="dsgjhxgn" localSheetId="5" hidden="1">{#N/A,#N/A,FALSE,"Pla_Preço";#N/A,#N/A,FALSE,"Crono"}</definedName>
    <definedName name="dsgjhxgn" hidden="1">{#N/A,#N/A,FALSE,"Pla_Preço";#N/A,#N/A,FALSE,"Crono"}</definedName>
    <definedName name="DSS03BC">[12]Serviços!$G$52</definedName>
    <definedName name="E" localSheetId="5">#REF!</definedName>
    <definedName name="E">#REF!</definedName>
    <definedName name="EA" localSheetId="5">#REF!</definedName>
    <definedName name="EA">#REF!</definedName>
    <definedName name="EJ" localSheetId="5">#REF!</definedName>
    <definedName name="EJ">#REF!</definedName>
    <definedName name="EMN" localSheetId="5">#REF!</definedName>
    <definedName name="EMN">#REF!</definedName>
    <definedName name="ENCARREGADO">[4]Serviços!$G$60</definedName>
    <definedName name="ENG">[12]Invent.!$B$13</definedName>
    <definedName name="ESC1CAT">[4]Serviços!$G$21</definedName>
    <definedName name="ESCAVJAZIDA">[12]AUXILIARES!$H$617</definedName>
    <definedName name="ESCAVMAT1CAT">'[12]SERVIÇOS AUX'!$H$537</definedName>
    <definedName name="ESCAVMECVAL1CAT">'[12]SERVIÇOS AUX'!$H$617</definedName>
    <definedName name="ESTA1" localSheetId="5">#REF!</definedName>
    <definedName name="ESTA1">#REF!</definedName>
    <definedName name="Eu" localSheetId="5">#REF!</definedName>
    <definedName name="Eu">#REF!</definedName>
    <definedName name="EXPJAZIDA">[12]AUXILIARES!$H$537</definedName>
    <definedName name="EXT">'[2]DADOS GERAIS'!$C$10</definedName>
    <definedName name="EXTE">[5]INVENTÁRIO!$B$27</definedName>
    <definedName name="extenção" localSheetId="5">#REF!</definedName>
    <definedName name="extenção">#REF!</definedName>
    <definedName name="f" localSheetId="5">#REF!</definedName>
    <definedName name="f">#REF!</definedName>
    <definedName name="FE" localSheetId="5">#REF!</definedName>
    <definedName name="FE">#REF!</definedName>
    <definedName name="fhdfhsfd" localSheetId="5">[1]SID_NI_5!#REF!</definedName>
    <definedName name="fhdfhsfd">[1]SID_NI_5!#REF!</definedName>
    <definedName name="FORMA">[4]Serviços!$G$19</definedName>
    <definedName name="FRESA">[12]Serviços!$G$24</definedName>
    <definedName name="FRESADESC">'[12]CONSERVA ROTINEIRA'!$H$777</definedName>
    <definedName name="FRESAGEM">[4]Serviços!$G$31</definedName>
    <definedName name="FSSG" localSheetId="5">#REF!</definedName>
    <definedName name="FSSG">#REF!</definedName>
    <definedName name="GGFF" localSheetId="5">#REF!</definedName>
    <definedName name="GGFF">#REF!</definedName>
    <definedName name="ghgh" localSheetId="5">#REF!</definedName>
    <definedName name="ghgh">#REF!</definedName>
    <definedName name="GI">'[4]Serv. Adm.'!$H$457</definedName>
    <definedName name="GP" localSheetId="5">#REF!</definedName>
    <definedName name="GP">#REF!</definedName>
    <definedName name="GRAMADA">[4]Serviços!$G$47</definedName>
    <definedName name="GRAMAREPLANTIO" localSheetId="5">[12]AUXILIARES!#REF!</definedName>
    <definedName name="GRAMAREPLANTIO">[12]AUXILIARES!#REF!</definedName>
    <definedName name="H" localSheetId="5">#REF!</definedName>
    <definedName name="H">#REF!</definedName>
    <definedName name="HENC">[5]COMPSERVENC!$H$76</definedName>
    <definedName name="HH" localSheetId="5">#REF!</definedName>
    <definedName name="HH">#REF!</definedName>
    <definedName name="HJUM" localSheetId="5">#REF!</definedName>
    <definedName name="HJUM">#REF!</definedName>
    <definedName name="HMOTO">[5]COMPMOTSER!$H$38</definedName>
    <definedName name="HSERV">[5]COMPSERVENC!$H$38</definedName>
    <definedName name="I" localSheetId="5">#REF!</definedName>
    <definedName name="I">#REF!</definedName>
    <definedName name="IMP" localSheetId="5">#REF!</definedName>
    <definedName name="IMP">#REF!</definedName>
    <definedName name="IMPR" localSheetId="5">[4]Serviços!#REF!</definedName>
    <definedName name="IMPR">[4]Serviços!#REF!</definedName>
    <definedName name="IMPRESSAO" localSheetId="5">#REF!</definedName>
    <definedName name="IMPRESSAO">#REF!</definedName>
    <definedName name="IMPRIMA" localSheetId="5">'[12]CONSERVA ROTINEIRA'!#REF!</definedName>
    <definedName name="IMPRIMA">'[12]CONSERVA ROTINEIRA'!#REF!</definedName>
    <definedName name="IMPRIMAÇÃO" localSheetId="5">#REF!</definedName>
    <definedName name="IMPRIMAÇÃO">#REF!</definedName>
    <definedName name="INSTALAÇÃO">[4]Instalação!$T$34</definedName>
    <definedName name="INSUMOS">[23]Insumos!$A$2:$F$281</definedName>
    <definedName name="IRPJ" localSheetId="5">#REF!</definedName>
    <definedName name="IRPJ">#REF!</definedName>
    <definedName name="ISS" localSheetId="5">#REF!</definedName>
    <definedName name="ISS">#REF!</definedName>
    <definedName name="IUY" localSheetId="5">#REF!</definedName>
    <definedName name="IUY">#REF!</definedName>
    <definedName name="J" localSheetId="5">#REF!</definedName>
    <definedName name="J">#REF!</definedName>
    <definedName name="jnxcfhnxc" localSheetId="5">#REF!</definedName>
    <definedName name="jnxcfhnxc">#REF!</definedName>
    <definedName name="JOGADA">[4]Serviços!$G$23</definedName>
    <definedName name="K" localSheetId="5">#REF!</definedName>
    <definedName name="K">#REF!</definedName>
    <definedName name="KGKG" localSheetId="5">#REF!</definedName>
    <definedName name="KGKG">#REF!</definedName>
    <definedName name="Kincc" localSheetId="5">#REF!</definedName>
    <definedName name="Kincc">#REF!</definedName>
    <definedName name="KKKK" localSheetId="5">#REF!</definedName>
    <definedName name="KKKK">#REF!</definedName>
    <definedName name="Koae" localSheetId="5">#REF!</definedName>
    <definedName name="Koae">#REF!</definedName>
    <definedName name="Kp" localSheetId="5">#REF!</definedName>
    <definedName name="Kp">#REF!</definedName>
    <definedName name="Kt" localSheetId="5">#REF!</definedName>
    <definedName name="Kt">#REF!</definedName>
    <definedName name="LB">[4]Serviços!$G$36</definedName>
    <definedName name="LBU" localSheetId="5">#REF!</definedName>
    <definedName name="LBU">#REF!</definedName>
    <definedName name="LDA" localSheetId="5">#REF!</definedName>
    <definedName name="LDA">#REF!</definedName>
    <definedName name="LEIVAS">[4]Serviços!$G$25</definedName>
    <definedName name="LIM_INF" localSheetId="5">#REF!</definedName>
    <definedName name="LIM_INF">#REF!</definedName>
    <definedName name="LIM_SUP" localSheetId="5">#REF!</definedName>
    <definedName name="LIM_SUP">#REF!</definedName>
    <definedName name="LIMPJAZIDA">[12]AUXILIARES!$H$457</definedName>
    <definedName name="LIXO" localSheetId="5">[1]SID_NI_5!#REF!</definedName>
    <definedName name="LIXO">[1]SID_NI_5!#REF!</definedName>
    <definedName name="LOC" localSheetId="5">#REF!</definedName>
    <definedName name="LOC">#REF!</definedName>
    <definedName name="LOCAL" localSheetId="5">[2]TLCB5!#REF!</definedName>
    <definedName name="LOCAL">[2]TLCB5!#REF!</definedName>
    <definedName name="LP">[4]Serviços!$G$20</definedName>
    <definedName name="LPS">[4]Serviços!$G$38</definedName>
    <definedName name="LPTE" localSheetId="5">#REF!</definedName>
    <definedName name="LPTE">#REF!</definedName>
    <definedName name="LS">'[23]COEFICIENTES GERAL'!$B$3</definedName>
    <definedName name="LSMF" localSheetId="5">#REF!</definedName>
    <definedName name="LSMF">#REF!</definedName>
    <definedName name="LUCRO">'[23]COEFICIENTES GERAL'!$B$5</definedName>
    <definedName name="LVC" localSheetId="5">#REF!</definedName>
    <definedName name="LVC">#REF!</definedName>
    <definedName name="LVD">'[12]CONSERVA ROTINEIRA'!$H$1017</definedName>
    <definedName name="M" localSheetId="5">#REF!</definedName>
    <definedName name="M">#REF!</definedName>
    <definedName name="MACAP50">[4]Comparativo!$G$26</definedName>
    <definedName name="MACM30">[4]Comparativo!$G$27</definedName>
    <definedName name="MAEMULFLEX">[4]Comparativo!$G$32</definedName>
    <definedName name="MARR1C">[4]Comparativo!$G$28</definedName>
    <definedName name="MARR1CP">[4]Comparativo!$G$29</definedName>
    <definedName name="MARR2CP">[24]Plan1!$G$35</definedName>
    <definedName name="MAT">[12]Invent.!$B$14</definedName>
    <definedName name="MBF" localSheetId="5">#REF!</definedName>
    <definedName name="MBF">#REF!</definedName>
    <definedName name="MBQ" localSheetId="5">#REF!</definedName>
    <definedName name="MBQ">#REF!</definedName>
    <definedName name="MBQA" localSheetId="5">#REF!</definedName>
    <definedName name="MBQA">#REF!</definedName>
    <definedName name="MBQT" localSheetId="5">#REF!</definedName>
    <definedName name="MBQT">#REF!</definedName>
    <definedName name="MBUQ">[4]Serviços!$G$16</definedName>
    <definedName name="MBUQACBC">'[12]SERVIÇOS AUX'!$H$57</definedName>
    <definedName name="MD" localSheetId="5">#REF!</definedName>
    <definedName name="MD">#REF!</definedName>
    <definedName name="MEMORIA" localSheetId="5">[1]SID_NI_5!#REF!</definedName>
    <definedName name="MEMORIA">[1]SID_NI_5!#REF!</definedName>
    <definedName name="MF">[5]INVENTÁRIO!$E$38</definedName>
    <definedName name="MICRO0.8" localSheetId="5">[12]Serviços!#REF!</definedName>
    <definedName name="MICRO0.8">[12]Serviços!#REF!</definedName>
    <definedName name="MICRO0.8BC" localSheetId="5">[12]PREVENTIVA!#REF!</definedName>
    <definedName name="MICRO0.8BC">[12]PREVENTIVA!#REF!</definedName>
    <definedName name="MICRO1.5">[4]Serviços!$G$53</definedName>
    <definedName name="MICRO1.5BC">[12]PREVENTIVA!$H$59</definedName>
    <definedName name="mmm" localSheetId="5">#REF!</definedName>
    <definedName name="mmm">#REF!</definedName>
    <definedName name="MOBILIZAÇÃO">[12]Mobiliz.!$I$53</definedName>
    <definedName name="MOTOSERRA">[4]Serviços!$G$64</definedName>
    <definedName name="MPACAP">'[12]MB VIAB.'!$E$44</definedName>
    <definedName name="MPACM">'[12]MB VIAB.'!$E$45</definedName>
    <definedName name="MPARL1CE">'[12]MB VIAB.'!$E$47</definedName>
    <definedName name="MPARR1C">'[12]MB VIAB.'!$E$46</definedName>
    <definedName name="MPTCAP">'[12]MB VIAB.'!$G$44</definedName>
    <definedName name="MPTCM">'[12]MB VIAB.'!$G$45</definedName>
    <definedName name="MPTRL1CE">'[12]MB VIAB.'!$G$47</definedName>
    <definedName name="MPTRR1C">'[12]MB VIAB.'!$G$46</definedName>
    <definedName name="MSICRO">[5]INVENTÁRIO!$B$1</definedName>
    <definedName name="MTCAP50">[4]Comparativo!$H$26</definedName>
    <definedName name="MTCM30">[4]Comparativo!$H$27</definedName>
    <definedName name="MTEMULFLEX">[4]Comparativo!$H$32</definedName>
    <definedName name="MTRR1C">[4]Comparativo!$H$28</definedName>
    <definedName name="MTRR1CP">[4]Comparativo!$H$29</definedName>
    <definedName name="MTRR2CP">[24]Plan1!$H$35</definedName>
    <definedName name="MUDAS">[4]Serviços!$G$24</definedName>
    <definedName name="N" localSheetId="5">#REF!</definedName>
    <definedName name="N">#REF!</definedName>
    <definedName name="novo" localSheetId="5">#REF!</definedName>
    <definedName name="novo">#REF!</definedName>
    <definedName name="o" localSheetId="5">[1]SID_NI_5!#REF!</definedName>
    <definedName name="o">[1]SID_NI_5!#REF!</definedName>
    <definedName name="OI" localSheetId="5">'[25]PPU - CUSTO'!#REF!</definedName>
    <definedName name="OI">'[25]PPU - CUSTO'!#REF!</definedName>
    <definedName name="ORC" localSheetId="5">#REF!</definedName>
    <definedName name="ORC">#REF!</definedName>
    <definedName name="ORIGEMCAP">'[12]MB VIAB.'!$C$44</definedName>
    <definedName name="ORIGEMCM30">'[12]MB VIAB.'!$C$45</definedName>
    <definedName name="ORIGEMRL1CE">'[12]MB VIAB.'!$C$47</definedName>
    <definedName name="ORIGEMRR1C">'[12]MB VIAB.'!$C$46</definedName>
    <definedName name="OUTR" localSheetId="5">#REF!</definedName>
    <definedName name="OUTR">#REF!</definedName>
    <definedName name="P" localSheetId="5">#REF!</definedName>
    <definedName name="P">#REF!</definedName>
    <definedName name="PACAP20MBUQ">'[4]Preço MBet.'!$I$10</definedName>
    <definedName name="PACAPMBUQ">'[12]Unit MB'!$H$11</definedName>
    <definedName name="PACM30RP">'[4]Preço MBet.'!$I$6</definedName>
    <definedName name="PACM30TB">'[5]AQ TR MB'!$I$5</definedName>
    <definedName name="PACMI">'[12]Unit MB'!$H$13</definedName>
    <definedName name="PACMRP" localSheetId="5">'[12]Unit MB'!#REF!</definedName>
    <definedName name="PACMRP">'[12]Unit MB'!#REF!</definedName>
    <definedName name="PAEMULCS">'[5]AQ TR MB'!$I$10</definedName>
    <definedName name="PAEMULFLEX">'[4]Preço MBet.'!$I$12</definedName>
    <definedName name="PAEMULTSD">'[5]AQ TR MB'!$I$12</definedName>
    <definedName name="PAEMULTSS">'[5]AQ TR MB'!$I$11</definedName>
    <definedName name="parl1c0.8" localSheetId="5">'[12]Unit MB'!#REF!</definedName>
    <definedName name="parl1c0.8">'[12]Unit MB'!#REF!</definedName>
    <definedName name="PARL1CE">'[12]Unit MB'!$H$15</definedName>
    <definedName name="PARL1CLAMAG">'[5]AQ TR MB'!$I$15</definedName>
    <definedName name="PARL1CMBF">'[5]AQ TR MB'!$I$13</definedName>
    <definedName name="PARMADURA">[4]Rotineira!$H$617</definedName>
    <definedName name="PARR1CCD">'[4]Preço MBet.'!$I$8</definedName>
    <definedName name="PARR1CP">'[24]Preço MBet.'!$I$11</definedName>
    <definedName name="PARR1CPL">'[4]Preço MBet.'!$I$7</definedName>
    <definedName name="PARR1CST">'[4]Preço MBet.'!$I$13</definedName>
    <definedName name="PARR1CTB">'[4]Preço MBet.'!$I$5</definedName>
    <definedName name="PARRUMADA">[4]Rotineira!$H$937</definedName>
    <definedName name="PAUTO" localSheetId="5">#REF!</definedName>
    <definedName name="PAUTO">#REF!</definedName>
    <definedName name="Payment_Needed">"Pagamento necessário"</definedName>
    <definedName name="PBRITAREM">[4]Rotineira!$H$137</definedName>
    <definedName name="PCAI" localSheetId="5">#REF!</definedName>
    <definedName name="PCAI">#REF!</definedName>
    <definedName name="PCAIAÇÃO">[4]Rotineira!$H$2297</definedName>
    <definedName name="PCAP20" localSheetId="5">#REF!</definedName>
    <definedName name="PCAP20">#REF!</definedName>
    <definedName name="PCAPINA">[4]Rotineira!$H$2777</definedName>
    <definedName name="PCARRO">[4]Veíc.!$H$57</definedName>
    <definedName name="PCCARR" localSheetId="5">#REF!</definedName>
    <definedName name="PCCARR">#REF!</definedName>
    <definedName name="PCCIM">[4]Rotineira!$H$537</definedName>
    <definedName name="PCCP" localSheetId="5">#REF!</definedName>
    <definedName name="PCCP">#REF!</definedName>
    <definedName name="PCD" localSheetId="5">#REF!</definedName>
    <definedName name="PCD">#REF!</definedName>
    <definedName name="PCDF" localSheetId="5">#REF!</definedName>
    <definedName name="PCDF">#REF!</definedName>
    <definedName name="PCLAG">[4]Rotineira!$H$2697</definedName>
    <definedName name="PCMN" localSheetId="5">#REF!</definedName>
    <definedName name="PCMN">#REF!</definedName>
    <definedName name="PCS" localSheetId="5">#REF!</definedName>
    <definedName name="PCS">#REF!</definedName>
    <definedName name="PCSA" localSheetId="5">#REF!</definedName>
    <definedName name="PCSA">#REF!</definedName>
    <definedName name="PCST" localSheetId="5">#REF!</definedName>
    <definedName name="PCST">#REF!</definedName>
    <definedName name="PDAR02">'[24]Const. Dren.'!$H$137</definedName>
    <definedName name="PDB">[4]Rotineira!$H$1977</definedName>
    <definedName name="PDBU" localSheetId="5">#REF!</definedName>
    <definedName name="PDBU">#REF!</definedName>
    <definedName name="PDCA" localSheetId="5">#REF!</definedName>
    <definedName name="PDCA">#REF!</definedName>
    <definedName name="PDESTOC15">[4]Rotineira!$H$3741</definedName>
    <definedName name="PDESTOC30">[4]Rotineira!$H$3821</definedName>
    <definedName name="PEA" localSheetId="5">#REF!</definedName>
    <definedName name="PEA">#REF!</definedName>
    <definedName name="PEAD1200" localSheetId="5">[1]SID_NI_5!#REF!</definedName>
    <definedName name="PEAD1200">[1]SID_NI_5!#REF!</definedName>
    <definedName name="PEDA01">'[24]Const. Dren.'!$H$217</definedName>
    <definedName name="PEDRAARRUMADA">[12]Serviços!$G$46</definedName>
    <definedName name="PEDRAJOGADA">[12]Serviços!$G$47</definedName>
    <definedName name="PEJ" localSheetId="5">#REF!</definedName>
    <definedName name="PEJ">#REF!</definedName>
    <definedName name="PEMM1CAT">[4]Rotineira!$H$857</definedName>
    <definedName name="PEMN" localSheetId="5">#REF!</definedName>
    <definedName name="PEMN">#REF!</definedName>
    <definedName name="PEN" localSheetId="5">#REF!</definedName>
    <definedName name="PEN">#REF!</definedName>
    <definedName name="PET">'[4]Serv. Adm.'!$H$137</definedName>
    <definedName name="PFORMA">[4]Rotineira!$H$697</definedName>
    <definedName name="PFRESAGEM">[4]Rotineira!$H$3497</definedName>
    <definedName name="PGP" localSheetId="5">#REF!</definedName>
    <definedName name="PGP">#REF!</definedName>
    <definedName name="PINTFAIXA">[4]Serviços!$G$50</definedName>
    <definedName name="PIS" localSheetId="5">#REF!</definedName>
    <definedName name="PIS">#REF!</definedName>
    <definedName name="PJOGADA">[4]Rotineira!$H$1017</definedName>
    <definedName name="PL" localSheetId="5">#REF!</definedName>
    <definedName name="PL">#REF!</definedName>
    <definedName name="PLA" localSheetId="5">#REF!</definedName>
    <definedName name="PLA">#REF!</definedName>
    <definedName name="PLACA">[5]INVENTÁRIO!$F$60</definedName>
    <definedName name="PLB">[4]Rotineira!$H$1897</definedName>
    <definedName name="PLBU" localSheetId="5">#REF!</definedName>
    <definedName name="PLBU">#REF!</definedName>
    <definedName name="PLDA" localSheetId="5">#REF!</definedName>
    <definedName name="PLDA">#REF!</definedName>
    <definedName name="PLDA1" localSheetId="5">#REF!</definedName>
    <definedName name="PLDA1">#REF!</definedName>
    <definedName name="PLEIVAS">[4]Rotineira!$H$1177</definedName>
    <definedName name="PLP">[4]Rotineira!$H$777</definedName>
    <definedName name="PLPS">[4]Rotineira!$H$2137</definedName>
    <definedName name="PLPTE" localSheetId="5">#REF!</definedName>
    <definedName name="PLPTE">#REF!</definedName>
    <definedName name="PLSM" localSheetId="5">#REF!</definedName>
    <definedName name="PLSM">#REF!</definedName>
    <definedName name="PLSMF">[4]Rotineira!$H$1577</definedName>
    <definedName name="PLT" localSheetId="5">#REF!</definedName>
    <definedName name="PLT">#REF!</definedName>
    <definedName name="PLVC" localSheetId="5">#REF!</definedName>
    <definedName name="PLVC">#REF!</definedName>
    <definedName name="PMBQ" localSheetId="5">#REF!</definedName>
    <definedName name="PMBQ">#REF!</definedName>
    <definedName name="PMBQA" localSheetId="5">#REF!</definedName>
    <definedName name="PMBQA">#REF!</definedName>
    <definedName name="PMBQT" localSheetId="5">#REF!</definedName>
    <definedName name="PMBQT">#REF!</definedName>
    <definedName name="PMBUQ">[4]Rotineira!$H$457</definedName>
    <definedName name="PMD" localSheetId="5">#REF!</definedName>
    <definedName name="PMD">#REF!</definedName>
    <definedName name="PMFC01">'[24]Const. Dren.'!$H$57</definedName>
    <definedName name="PMICRO1.5">[4]Rotineira!$H$3661</definedName>
    <definedName name="PMOB">[4]Mobiliz.!$I$49</definedName>
    <definedName name="PMRP2ANOS">[4]Rotineira!$H$3257</definedName>
    <definedName name="PMS">'[4]Serv. Adm.'!$H$217</definedName>
    <definedName name="PMUDAS">[4]Rotineira!$H$1097</definedName>
    <definedName name="PONTE">[5]INVENTÁRIO!$D$51</definedName>
    <definedName name="PPEN" localSheetId="5">#REF!</definedName>
    <definedName name="PPEN">#REF!</definedName>
    <definedName name="PPL" localSheetId="5">#REF!</definedName>
    <definedName name="PPL">#REF!</definedName>
    <definedName name="PPLA" localSheetId="5">#REF!</definedName>
    <definedName name="PPLA">#REF!</definedName>
    <definedName name="PPLT" localSheetId="5">#REF!</definedName>
    <definedName name="PPLT">#REF!</definedName>
    <definedName name="praca" localSheetId="5">#REF!</definedName>
    <definedName name="praca">#REF!</definedName>
    <definedName name="praça" localSheetId="5">#REF!</definedName>
    <definedName name="praça">#REF!</definedName>
    <definedName name="PRBQ" localSheetId="5">#REF!</definedName>
    <definedName name="PRBQ">#REF!</definedName>
    <definedName name="PRCC" localSheetId="5">#REF!</definedName>
    <definedName name="PRCC">#REF!</definedName>
    <definedName name="PRCCL" localSheetId="5">#REF!</definedName>
    <definedName name="PRCCL">#REF!</definedName>
    <definedName name="PRDM" localSheetId="5">#REF!</definedName>
    <definedName name="PRDM">#REF!</definedName>
    <definedName name="PRECP" localSheetId="5">#REF!</definedName>
    <definedName name="PRECP">#REF!</definedName>
    <definedName name="PREMN" localSheetId="5">#REF!</definedName>
    <definedName name="PREMN">#REF!</definedName>
    <definedName name="PREMOÇÃOPS">[4]Rotineira!$H$2857</definedName>
    <definedName name="PRETRO">'[4]Serv. Adm.'!$H$377</definedName>
    <definedName name="PRGC">[4]Rotineira!$H$1497</definedName>
    <definedName name="Print_01" localSheetId="5">#REF!</definedName>
    <definedName name="Print_01">#REF!</definedName>
    <definedName name="Print_Area_MI" localSheetId="5">#REF!</definedName>
    <definedName name="Print_Area_MI">#REF!</definedName>
    <definedName name="PRM">[4]Rotineira!$H$2457</definedName>
    <definedName name="PRM1C" localSheetId="5">#REF!</definedName>
    <definedName name="PRM1C">#REF!</definedName>
    <definedName name="PRMAT">[4]Rotineira!$H$3337</definedName>
    <definedName name="PRMEC">[4]Rotineira!$H$2617</definedName>
    <definedName name="PRMECAT">[4]Rotineira!$H$3417</definedName>
    <definedName name="PRMFD">[4]Rotineira!$H$217</definedName>
    <definedName name="PRMN" localSheetId="5">#REF!</definedName>
    <definedName name="PRMN">#REF!</definedName>
    <definedName name="PRMSH">[4]Rotineira!$H$2377</definedName>
    <definedName name="PROMZ" localSheetId="5">#REF!</definedName>
    <definedName name="PROMZ">#REF!</definedName>
    <definedName name="PRP" localSheetId="5">#REF!</definedName>
    <definedName name="PRP">#REF!</definedName>
    <definedName name="PRPA" localSheetId="5">#REF!</definedName>
    <definedName name="PRPA">#REF!</definedName>
    <definedName name="PRPDMAN">[4]Rotineira!$H$1257</definedName>
    <definedName name="PRPDMEC">[4]Rotineira!$H$1337</definedName>
    <definedName name="PRPL" localSheetId="5">#REF!</definedName>
    <definedName name="PRPL">#REF!</definedName>
    <definedName name="PRPS">[4]Rotineira!$H$2217</definedName>
    <definedName name="PRPT" localSheetId="5">#REF!</definedName>
    <definedName name="PRPT">#REF!</definedName>
    <definedName name="PRR1C" localSheetId="5">#REF!</definedName>
    <definedName name="PRR1C">#REF!</definedName>
    <definedName name="PRRMBUQ">[4]Rotineira!$H$377</definedName>
    <definedName name="PRRP" localSheetId="5">#REF!</definedName>
    <definedName name="PRRP">#REF!</definedName>
    <definedName name="PRZ" localSheetId="5">#REF!</definedName>
    <definedName name="PRZ">#REF!</definedName>
    <definedName name="PS">'[4]Serv. Adm.'!$H$57</definedName>
    <definedName name="PSCB" localSheetId="5">#REF!</definedName>
    <definedName name="PSCB">#REF!</definedName>
    <definedName name="PSELAGEM">[4]Rotineira!$H$2057</definedName>
    <definedName name="PSINAL" localSheetId="5">#REF!</definedName>
    <definedName name="PSINAL">#REF!</definedName>
    <definedName name="PSMC">[4]Rotineira!$H$3017</definedName>
    <definedName name="PTA2A">[12]SINALIZ!$H$57</definedName>
    <definedName name="PTB" localSheetId="5">#REF!</definedName>
    <definedName name="PTB">#REF!</definedName>
    <definedName name="PTBA" localSheetId="5">#REF!</definedName>
    <definedName name="PTBA">#REF!</definedName>
    <definedName name="PTBT" localSheetId="5">#REF!</definedName>
    <definedName name="PTBT">#REF!</definedName>
    <definedName name="PTCAP20" localSheetId="5">#REF!</definedName>
    <definedName name="PTCAP20">#REF!</definedName>
    <definedName name="PTCAP20MBUQ">'[4]Preço MBet.'!$K$10</definedName>
    <definedName name="PTCAPMBUQ">'[12]Unit MB'!$J$11</definedName>
    <definedName name="PTCB4" localSheetId="5">#REF!</definedName>
    <definedName name="PTCB4">#REF!</definedName>
    <definedName name="PTCC">'[4]Cpu Trans.'!$H$537</definedName>
    <definedName name="PTCC4" localSheetId="5">#REF!</definedName>
    <definedName name="PTCC4">#REF!</definedName>
    <definedName name="PTCCB10">'[4]Cpu Trans.'!$H$297</definedName>
    <definedName name="PTCM30" localSheetId="5">#REF!</definedName>
    <definedName name="PTCM30">#REF!</definedName>
    <definedName name="PTCM30RP">'[4]Preço MBet.'!$K$6</definedName>
    <definedName name="PTCM30TB">'[5]AQ TR MB'!$K$5</definedName>
    <definedName name="PTCMI">'[12]Unit MB'!$J$13</definedName>
    <definedName name="PTCMRP" localSheetId="5">'[12]Unit MB'!#REF!</definedName>
    <definedName name="PTCMRP">'[12]Unit MB'!#REF!</definedName>
    <definedName name="PTEB4" localSheetId="5">#REF!</definedName>
    <definedName name="PTEB4">#REF!</definedName>
    <definedName name="PTEMULCS">'[5]AQ TR MB'!$K$10</definedName>
    <definedName name="PTEMULFLEX">'[4]Preço MBet.'!$K$12</definedName>
    <definedName name="PTEMULTSD">'[5]AQ TR MB'!$K$12</definedName>
    <definedName name="PTEMULTSS">'[5]AQ TR MB'!$K$11</definedName>
    <definedName name="PTLB10">'[24]Cpu Trans.'!$H$457</definedName>
    <definedName name="PTLCB5">'[4]Cpu Trans.'!$H$57</definedName>
    <definedName name="PTLCC4">'[4]Cpu Trans.'!$H$217</definedName>
    <definedName name="PTLMB" localSheetId="5">#REF!</definedName>
    <definedName name="PTLMB">#REF!</definedName>
    <definedName name="PTLMR">'[4]Cpu Trans.'!$H$137</definedName>
    <definedName name="PTRL1C0.8" localSheetId="5">'[12]Unit MB'!#REF!</definedName>
    <definedName name="PTRL1C0.8">'[12]Unit MB'!#REF!</definedName>
    <definedName name="PTRL1CE">'[12]Unit MB'!$J$15</definedName>
    <definedName name="PTRL1CLAMAG">'[5]AQ TR MB'!$K$15</definedName>
    <definedName name="PTRL1CMBF">'[5]AQ TR MB'!$K$13</definedName>
    <definedName name="PTRM1C" localSheetId="5">#REF!</definedName>
    <definedName name="PTRM1C">#REF!</definedName>
    <definedName name="PTRR1C" localSheetId="5">#REF!</definedName>
    <definedName name="PTRR1C">#REF!</definedName>
    <definedName name="PTRR1CCD">'[4]Preço MBet.'!$K$8</definedName>
    <definedName name="PTRR1CP">'[24]Preço MBet.'!$K$11</definedName>
    <definedName name="PTRR1CPL">'[4]Preço MBet.'!$K$7</definedName>
    <definedName name="PTRR1CST">'[4]Preço MBet.'!$K$13</definedName>
    <definedName name="PTRR1CTB">'[4]Preço MBet.'!$K$5</definedName>
    <definedName name="PTSD2" localSheetId="5">#REF!</definedName>
    <definedName name="PTSD2">#REF!</definedName>
    <definedName name="PTSSP">[24]Rotineira!$H$3579</definedName>
    <definedName name="q" localSheetId="5">[1]SID_NI_5!#REF!</definedName>
    <definedName name="q">[1]SID_NI_5!#REF!</definedName>
    <definedName name="qadfhnbxfc" localSheetId="5">#REF!</definedName>
    <definedName name="qadfhnbxfc">#REF!</definedName>
    <definedName name="QUANT_MES">[26]ORÇAMENTO!$B$8</definedName>
    <definedName name="R___Ton_x_Km">[12]Mobiliz.!$H$36</definedName>
    <definedName name="RA" localSheetId="5">[4]Serviços!#REF!</definedName>
    <definedName name="RA">[4]Serviços!#REF!</definedName>
    <definedName name="RBQ" localSheetId="5">#REF!</definedName>
    <definedName name="RBQ">#REF!</definedName>
    <definedName name="RCC" localSheetId="5">#REF!</definedName>
    <definedName name="RCC">#REF!</definedName>
    <definedName name="RCCL" localSheetId="5">#REF!</definedName>
    <definedName name="RCCL">#REF!</definedName>
    <definedName name="RCOLONIAO">[4]Serviços!$G$45</definedName>
    <definedName name="RDM" localSheetId="5">#REF!</definedName>
    <definedName name="RDM">#REF!</definedName>
    <definedName name="REATERROBUEIRO">'[12]SERVIÇOS AUX'!$H$457</definedName>
    <definedName name="RECDEF" localSheetId="5">'[12]CONSERVA ROTINEIRA'!#REF!</definedName>
    <definedName name="RECDEF">'[12]CONSERVA ROTINEIRA'!#REF!</definedName>
    <definedName name="RECGC">[4]Serviços!$G$32</definedName>
    <definedName name="RECGCACBC" localSheetId="5">'[12]CONSERVA ROTINEIRA'!#REF!</definedName>
    <definedName name="RECGCACBC">'[12]CONSERVA ROTINEIRA'!#REF!</definedName>
    <definedName name="RECMANAT">'[12]CONS. EMERG'!$H$57</definedName>
    <definedName name="RECMECAT">'[12]CONS. EMERG'!$H$137</definedName>
    <definedName name="RECOMPCERCA">'[12]CONSERVA ROTINEIRA'!$H$1417</definedName>
    <definedName name="RECP" localSheetId="5">#REF!</definedName>
    <definedName name="RECP">#REF!</definedName>
    <definedName name="RECPLACA" localSheetId="5">'[12]CONSERVA ROTINEIRA'!#REF!</definedName>
    <definedName name="RECPLACA">'[12]CONSERVA ROTINEIRA'!#REF!</definedName>
    <definedName name="RECPS">[4]Serviços!$G$39</definedName>
    <definedName name="RECREV">[4]Serviços!$G$15</definedName>
    <definedName name="REF">[4]Invent.!$E$30</definedName>
    <definedName name="REGFAIXA">[4]Serviços!$G$11</definedName>
    <definedName name="Reimbursement">"Reembolso"</definedName>
    <definedName name="REMN" localSheetId="5">#REF!</definedName>
    <definedName name="REMN">#REF!</definedName>
    <definedName name="REMOPS">[4]Serviços!$G$49</definedName>
    <definedName name="RES" localSheetId="5">#REF!</definedName>
    <definedName name="RES">#REF!</definedName>
    <definedName name="RETRO">[4]Serviços!$G$62</definedName>
    <definedName name="RFV" localSheetId="5">#REF!</definedName>
    <definedName name="RFV">#REF!</definedName>
    <definedName name="RHHH" localSheetId="5">#REF!</definedName>
    <definedName name="RHHH">#REF!</definedName>
    <definedName name="RL1CESD">'[12]MB VIAB.'!$E$6</definedName>
    <definedName name="RL1CESUL">'[12]MB VIAB.'!$F$6</definedName>
    <definedName name="RM1C" localSheetId="5">#REF!</definedName>
    <definedName name="RM1C">#REF!</definedName>
    <definedName name="RMAN">[4]Serviços!$G$44</definedName>
    <definedName name="RMANAT">[4]Serviços!$G$42</definedName>
    <definedName name="RMEC">[4]Serviços!$G$46</definedName>
    <definedName name="RMECAT">[4]Serviços!$G$43</definedName>
    <definedName name="RMN" localSheetId="5">#REF!</definedName>
    <definedName name="RMN">#REF!</definedName>
    <definedName name="RMSH">[4]Serviços!$G$41</definedName>
    <definedName name="ROÇADACOLONIÃO">'[12]CONSERVA ROTINEIRA'!$H$1577</definedName>
    <definedName name="ROÇADAMANUAL">'[12]CONSERVA ROTINEIRA'!$H$1497</definedName>
    <definedName name="ROÇADAMECANIZADA">'[12]CONSERVA ROTINEIRA'!$H$1657</definedName>
    <definedName name="ROD">[27]TRECHO!$E$3</definedName>
    <definedName name="ROMZ" localSheetId="5">#REF!</definedName>
    <definedName name="ROMZ">#REF!</definedName>
    <definedName name="RP" localSheetId="5">#REF!</definedName>
    <definedName name="RP">#REF!</definedName>
    <definedName name="RPA" localSheetId="5">#REF!</definedName>
    <definedName name="RPA">#REF!</definedName>
    <definedName name="RPDMAN">[4]Serviços!$G$27</definedName>
    <definedName name="RPDMEC">[4]Serviços!$G$28</definedName>
    <definedName name="RPL" localSheetId="5">#REF!</definedName>
    <definedName name="RPL">#REF!</definedName>
    <definedName name="RPM">[28]SERVIÇOS!$G$12</definedName>
    <definedName name="RPMAN">'[12]CONSERVA ROTINEIRA'!$H$377</definedName>
    <definedName name="RPMECSERRA">'[12]CONSERVA ROTINEIRA'!$H$457</definedName>
    <definedName name="RPT" localSheetId="5">#REF!</definedName>
    <definedName name="RPT">#REF!</definedName>
    <definedName name="RPZ" localSheetId="5">#REF!</definedName>
    <definedName name="RPZ">#REF!</definedName>
    <definedName name="RR1C" localSheetId="5">#REF!</definedName>
    <definedName name="RR1C">#REF!</definedName>
    <definedName name="RR1CSD">'[12]MB VIAB.'!$E$5</definedName>
    <definedName name="RR1CSUL">'[12]MB VIAB.'!$F$5</definedName>
    <definedName name="RRHHH" localSheetId="5">#REF!</definedName>
    <definedName name="RRHHH">#REF!</definedName>
    <definedName name="RRP" localSheetId="5">#REF!</definedName>
    <definedName name="RRP">#REF!</definedName>
    <definedName name="RRQ" localSheetId="5">#REF!</definedName>
    <definedName name="RRQ">#REF!</definedName>
    <definedName name="RSH" localSheetId="5">[4]Serviços!#REF!</definedName>
    <definedName name="RSH">[4]Serviços!#REF!</definedName>
    <definedName name="RT" localSheetId="5">#REF!</definedName>
    <definedName name="RT">#REF!</definedName>
    <definedName name="RZ" localSheetId="5">#REF!</definedName>
    <definedName name="RZ">#REF!</definedName>
    <definedName name="S" localSheetId="5">'[25]UTGCA - EAP'!#REF!</definedName>
    <definedName name="S">'[25]UTGCA - EAP'!#REF!</definedName>
    <definedName name="SB" localSheetId="5">#REF!</definedName>
    <definedName name="SB">#REF!</definedName>
    <definedName name="SCB" localSheetId="5">#REF!</definedName>
    <definedName name="SCB">#REF!</definedName>
    <definedName name="SEG">'[2]DADOS GERAIS'!$C$9</definedName>
    <definedName name="SEGMENTO">[12]Invent.!$B$11</definedName>
    <definedName name="SELAGEMAC">'[12]CONSERVA ROTINEIRA'!$H$617</definedName>
    <definedName name="SERVENTE">[4]Serviços!$G$61</definedName>
    <definedName name="SINAL" localSheetId="5">#REF!</definedName>
    <definedName name="SINAL">#REF!</definedName>
    <definedName name="SJ">[5]INVENTÁRIO!$E$40</definedName>
    <definedName name="SMC">[28]SERVIÇOS!$G$59</definedName>
    <definedName name="SOLOCIM">[4]Serviços!$G$13</definedName>
    <definedName name="SOLOCIMRP">'[12]CONSERVA ROTINEIRA'!$H$137</definedName>
    <definedName name="SOLORP" localSheetId="5">[4]Serviços!#REF!</definedName>
    <definedName name="SOLORP">[4]Serviços!#REF!</definedName>
    <definedName name="SOMA1" localSheetId="5">'[2]ORÇAMENTO 01'!#REF!</definedName>
    <definedName name="SOMA1">'[2]ORÇAMENTO 01'!#REF!</definedName>
    <definedName name="SOMA2">'[2]ORÇAMENTO 01'!$F$37</definedName>
    <definedName name="SOMA3">'[2]ORÇAMENTO 01'!$F$42</definedName>
    <definedName name="SOMA4">'[2]ORÇAMENTO 01'!$F$47</definedName>
    <definedName name="SS">#REF!</definedName>
    <definedName name="ST" localSheetId="5">#REF!</definedName>
    <definedName name="ST">#REF!</definedName>
    <definedName name="STR" localSheetId="5">#REF!</definedName>
    <definedName name="STR">#REF!</definedName>
    <definedName name="SUBT">'[2]DADOS GERAIS'!$C$8</definedName>
    <definedName name="SUBTRECHO">[12]Invent.!$B$10</definedName>
    <definedName name="T" localSheetId="5">'[25]PPU - CUSTO'!#REF!</definedName>
    <definedName name="T">'[25]PPU - CUSTO'!#REF!</definedName>
    <definedName name="TAPABURACO">[12]Serviços!$G$21</definedName>
    <definedName name="TB" localSheetId="5">#REF!</definedName>
    <definedName name="TB">#REF!</definedName>
    <definedName name="TBA" localSheetId="5">#REF!</definedName>
    <definedName name="TBA">#REF!</definedName>
    <definedName name="TBSERRA">'[12]CONSERVA ROTINEIRA'!$H$537</definedName>
    <definedName name="TBT" localSheetId="5">#REF!</definedName>
    <definedName name="TBT">#REF!</definedName>
    <definedName name="TCAP50">'[3]Mat. Bet.'!$E$22</definedName>
    <definedName name="TCAP50SJ">'[3]Mat. Bet.'!$E$24</definedName>
    <definedName name="TCAP50SJC">'[29]Mat. Bet.'!$E$23</definedName>
    <definedName name="TCAPFLEX" localSheetId="5">'[4]Mat. Bet.'!#REF!</definedName>
    <definedName name="TCAPFLEX">'[4]Mat. Bet.'!#REF!</definedName>
    <definedName name="tcc">[30]TCC4!$I$25</definedName>
    <definedName name="TCCB10">[4]TCCB10!$I$27</definedName>
    <definedName name="TCCC">[4]TCCC!$I$31</definedName>
    <definedName name="TCM30SJ">'[3]Mat. Bet.'!$F$27</definedName>
    <definedName name="TCM30SJC">'[29]Mat. Bet.'!$F$26</definedName>
    <definedName name="TEMULFLEX">'[3]Mat. Bet.'!$F$39</definedName>
    <definedName name="TEMULFLEXCG">'[3]Mat. Bet.'!$F$40</definedName>
    <definedName name="_xlnm.Print_Titles" localSheetId="4">'MEMÓRIA DE CALCULO'!$1:$5</definedName>
    <definedName name="_xlnm.Print_Titles" localSheetId="0">'[31]repeated header'!$4:$4</definedName>
    <definedName name="_xlnm.Print_Titles" localSheetId="1">'[31]repeated header'!$4:$4</definedName>
    <definedName name="TLB" localSheetId="5">[4]Serviços!#REF!</definedName>
    <definedName name="TLB">[4]Serviços!#REF!</definedName>
    <definedName name="TLCB10">[12]TLCB10!$I$22</definedName>
    <definedName name="TLCB5">[4]TLCB5!$I$24</definedName>
    <definedName name="TLCC4">[4]TLCC4!$I$27</definedName>
    <definedName name="TLMB" localSheetId="5">#REF!</definedName>
    <definedName name="TLMB">#REF!</definedName>
    <definedName name="TLMR">[4]TLMR!$I$22</definedName>
    <definedName name="TR" localSheetId="5">#REF!</definedName>
    <definedName name="TR">#REF!</definedName>
    <definedName name="TRANSREM">[4]Serviços!$G$55</definedName>
    <definedName name="TREC">'[2]DADOS GERAIS'!$C$7</definedName>
    <definedName name="TRECHO">[27]TRECHO!$E$5</definedName>
    <definedName name="TRL1C">'[3]Mat. Bet.'!$F$42</definedName>
    <definedName name="TRL1CCG">'[3]Mat. Bet.'!$F$43</definedName>
    <definedName name="TRL1CFLEX" localSheetId="5">'[4]Mat. Bet.'!#REF!</definedName>
    <definedName name="TRL1CFLEX">'[4]Mat. Bet.'!#REF!</definedName>
    <definedName name="TRM1C">'[3]Mat. Bet.'!$F$36</definedName>
    <definedName name="TRM1CCG">'[3]Mat. Bet.'!$F$37</definedName>
    <definedName name="TRM1CRP">'[29]Mat. Bet.'!$F$37</definedName>
    <definedName name="TRR1C">'[3]Mat. Bet.'!$F$28</definedName>
    <definedName name="TRR1CCG">'[3]Mat. Bet.'!$F$29</definedName>
    <definedName name="TRR1CP">'[3]Mat. Bet.'!$F$30</definedName>
    <definedName name="TRR1CPCG">'[3]Mat. Bet.'!$F$31</definedName>
    <definedName name="TRR2C">'[3]Mat. Bet.'!$F$33</definedName>
    <definedName name="TRR2CCG">'[3]Mat. Bet.'!$F$34</definedName>
    <definedName name="TRR2CFLEX" localSheetId="5">'[4]Mat. Bet.'!#REF!</definedName>
    <definedName name="TRR2CFLEX">'[4]Mat. Bet.'!#REF!</definedName>
    <definedName name="TRRACPOLCG">'[29]Mat. Bet.'!$F$30</definedName>
    <definedName name="TSD" localSheetId="5">#REF!</definedName>
    <definedName name="TSD">#REF!</definedName>
    <definedName name="TSSP" localSheetId="5">[4]Serviços!#REF!</definedName>
    <definedName name="TSSP">[4]Serviços!#REF!</definedName>
    <definedName name="TUBO60ACBC">'[12]OBRAS MELHORAM'!$H$217</definedName>
    <definedName name="TYUYU" localSheetId="5">'[25]UTGCA - EAP'!#REF!</definedName>
    <definedName name="TYUYU">'[25]UTGCA - EAP'!#REF!</definedName>
    <definedName name="U" localSheetId="5">'[25]PPU - CUSTO'!#REF!</definedName>
    <definedName name="U">'[25]PPU - CUSTO'!#REF!</definedName>
    <definedName name="UIU" localSheetId="5">#REF!</definedName>
    <definedName name="UIU">#REF!</definedName>
    <definedName name="UL">[5]INVENTÁRIO!$B$9</definedName>
    <definedName name="UN" localSheetId="5">#REF!</definedName>
    <definedName name="UN">#REF!</definedName>
    <definedName name="UY" localSheetId="5">#REF!</definedName>
    <definedName name="UY">#REF!</definedName>
    <definedName name="UYYT" localSheetId="5">#REF!</definedName>
    <definedName name="UYYT">#REF!</definedName>
    <definedName name="Valor" localSheetId="5">'[25]PPU - CUSTO'!#REF!</definedName>
    <definedName name="Valor">'[25]PPU - CUSTO'!#REF!</definedName>
    <definedName name="valor1" localSheetId="5">'[25]UTGCA - EAP'!#REF!</definedName>
    <definedName name="valor1">'[25]UTGCA - EAP'!#REF!</definedName>
    <definedName name="VCANT">'[5]MOBIL-CANT'!$I$73</definedName>
    <definedName name="VIDE">[4]Invent.!$A$43</definedName>
    <definedName name="VMOB">'[5]MOBIL-CANT'!$I$45</definedName>
    <definedName name="VR">[5]INVENTÁRIO!$E$41</definedName>
    <definedName name="VSR">[5]INVENTÁRIO!$E$42</definedName>
    <definedName name="VVV" localSheetId="5">#REF!</definedName>
    <definedName name="VVV">#REF!</definedName>
    <definedName name="W" localSheetId="5">#REF!</definedName>
    <definedName name="W">#REF!</definedName>
    <definedName name="wdgadfgdsz" localSheetId="5">[1]SID_NI_5!#REF!</definedName>
    <definedName name="wdgadfgdsz">[1]SID_NI_5!#REF!</definedName>
    <definedName name="wrn.preco." localSheetId="4" hidden="1">{#N/A,#N/A,FALSE,"Pla_Preço";#N/A,#N/A,FALSE,"Crono"}</definedName>
    <definedName name="wrn.preco." localSheetId="5" hidden="1">{#N/A,#N/A,FALSE,"Pla_Preço";#N/A,#N/A,FALSE,"Crono"}</definedName>
    <definedName name="wrn.preco." hidden="1">{#N/A,#N/A,FALSE,"Pla_Preço";#N/A,#N/A,FALSE,"Crono"}</definedName>
    <definedName name="X" localSheetId="5">[1]SID_NI_5!#REF!</definedName>
    <definedName name="X">[1]SID_NI_5!#REF!</definedName>
    <definedName name="Y" localSheetId="5">'[25]PPU - CUSTO'!#REF!</definedName>
    <definedName name="Y">'[25]PPU - CUSTO'!#REF!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17" l="1"/>
  <c r="A47" i="3" l="1"/>
  <c r="I27" i="15"/>
  <c r="I28" i="15"/>
  <c r="I29" i="15"/>
  <c r="I30" i="15"/>
  <c r="I31" i="15"/>
  <c r="I27" i="13" l="1"/>
  <c r="I28" i="13"/>
  <c r="I29" i="13"/>
  <c r="I30" i="13"/>
  <c r="I31" i="13"/>
  <c r="I17" i="13" l="1"/>
  <c r="I13" i="13" l="1"/>
  <c r="I13" i="15"/>
  <c r="I26" i="15"/>
  <c r="I25" i="15" s="1"/>
  <c r="I24" i="15"/>
  <c r="I23" i="15"/>
  <c r="I22" i="15"/>
  <c r="I21" i="15"/>
  <c r="I20" i="15"/>
  <c r="I19" i="15"/>
  <c r="I18" i="15"/>
  <c r="I17" i="15"/>
  <c r="I12" i="15"/>
  <c r="I14" i="15"/>
  <c r="I15" i="15"/>
  <c r="I11" i="15"/>
  <c r="I26" i="13"/>
  <c r="I25" i="13" s="1"/>
  <c r="I24" i="13"/>
  <c r="I23" i="13"/>
  <c r="I22" i="13"/>
  <c r="I21" i="13"/>
  <c r="I20" i="13"/>
  <c r="I19" i="13"/>
  <c r="I18" i="13"/>
  <c r="I12" i="13"/>
  <c r="I14" i="13"/>
  <c r="I15" i="13"/>
  <c r="I11" i="13"/>
  <c r="B14" i="17"/>
  <c r="B13" i="17"/>
  <c r="B12" i="17"/>
  <c r="B9" i="17"/>
  <c r="F15" i="16"/>
  <c r="B7" i="8"/>
  <c r="B6" i="8"/>
  <c r="B5" i="8"/>
  <c r="A6" i="8"/>
  <c r="A7" i="8"/>
  <c r="A5" i="8"/>
  <c r="I10" i="13" l="1"/>
  <c r="D13" i="8" s="1"/>
  <c r="I16" i="15"/>
  <c r="D23" i="8" s="1"/>
  <c r="I10" i="15"/>
  <c r="I16" i="13"/>
  <c r="B6" i="15"/>
  <c r="B5" i="15"/>
  <c r="B4" i="15"/>
  <c r="A5" i="15"/>
  <c r="A6" i="15"/>
  <c r="A7" i="15"/>
  <c r="A4" i="15"/>
  <c r="A2" i="3"/>
  <c r="B5" i="14"/>
  <c r="A5" i="14"/>
  <c r="B4" i="14"/>
  <c r="A4" i="14"/>
  <c r="D15" i="8" l="1"/>
  <c r="I32" i="13"/>
  <c r="D24" i="8"/>
  <c r="I32" i="15"/>
  <c r="D22" i="8"/>
  <c r="D14" i="8"/>
  <c r="R68" i="3"/>
  <c r="R82" i="3" l="1"/>
  <c r="G10" i="3"/>
  <c r="B15" i="8" l="1"/>
  <c r="B24" i="8" s="1"/>
  <c r="B14" i="8"/>
  <c r="B23" i="8" s="1"/>
  <c r="D16" i="8"/>
  <c r="B13" i="8"/>
  <c r="B22" i="8" s="1"/>
  <c r="E23" i="8" l="1"/>
  <c r="E24" i="8"/>
  <c r="E14" i="8"/>
  <c r="E15" i="8"/>
  <c r="E22" i="8"/>
  <c r="E13" i="8"/>
  <c r="A245" i="3" l="1"/>
  <c r="K244" i="3"/>
  <c r="F244" i="3"/>
  <c r="G244" i="3" s="1"/>
  <c r="A238" i="3"/>
  <c r="R238" i="3"/>
  <c r="F237" i="3"/>
  <c r="G237" i="3" s="1"/>
  <c r="A231" i="3"/>
  <c r="R230" i="3"/>
  <c r="R231" i="3" s="1"/>
  <c r="F230" i="3"/>
  <c r="G230" i="3" s="1"/>
  <c r="A224" i="3"/>
  <c r="R223" i="3"/>
  <c r="R224" i="3" s="1"/>
  <c r="F223" i="3"/>
  <c r="G223" i="3" s="1"/>
  <c r="A217" i="3"/>
  <c r="R216" i="3"/>
  <c r="F216" i="3"/>
  <c r="G216" i="3" s="1"/>
  <c r="R215" i="3"/>
  <c r="F215" i="3"/>
  <c r="G215" i="3" s="1"/>
  <c r="R214" i="3"/>
  <c r="F214" i="3"/>
  <c r="G214" i="3" s="1"/>
  <c r="R213" i="3"/>
  <c r="F213" i="3"/>
  <c r="G213" i="3" s="1"/>
  <c r="A210" i="3"/>
  <c r="A203" i="3" s="1"/>
  <c r="A207" i="3"/>
  <c r="H202" i="3"/>
  <c r="A201" i="3"/>
  <c r="A200" i="3"/>
  <c r="A199" i="3"/>
  <c r="A198" i="3"/>
  <c r="A197" i="3"/>
  <c r="A196" i="3"/>
  <c r="A195" i="3"/>
  <c r="A194" i="3"/>
  <c r="A193" i="3"/>
  <c r="A187" i="3"/>
  <c r="R186" i="3"/>
  <c r="F186" i="3"/>
  <c r="G186" i="3" s="1"/>
  <c r="R185" i="3"/>
  <c r="G185" i="3"/>
  <c r="R184" i="3"/>
  <c r="G184" i="3"/>
  <c r="A177" i="3"/>
  <c r="F176" i="3"/>
  <c r="G176" i="3" s="1"/>
  <c r="A170" i="3"/>
  <c r="F169" i="3"/>
  <c r="G169" i="3" s="1"/>
  <c r="A163" i="3"/>
  <c r="F162" i="3"/>
  <c r="G162" i="3" s="1"/>
  <c r="A159" i="3"/>
  <c r="A156" i="3"/>
  <c r="F155" i="3"/>
  <c r="G155" i="3" s="1"/>
  <c r="A148" i="3"/>
  <c r="G147" i="3"/>
  <c r="R148" i="3" s="1"/>
  <c r="A141" i="3"/>
  <c r="F140" i="3"/>
  <c r="G140" i="3" s="1"/>
  <c r="R140" i="3" s="1"/>
  <c r="R141" i="3" s="1"/>
  <c r="A134" i="3"/>
  <c r="R133" i="3"/>
  <c r="R134" i="3" s="1"/>
  <c r="M176" i="3" s="1"/>
  <c r="F133" i="3"/>
  <c r="G133" i="3" s="1"/>
  <c r="H133" i="3" s="1"/>
  <c r="A127" i="3"/>
  <c r="R126" i="3"/>
  <c r="A111" i="3"/>
  <c r="R110" i="3"/>
  <c r="R111" i="3" s="1"/>
  <c r="M162" i="3" s="1"/>
  <c r="F110" i="3"/>
  <c r="G110" i="3" s="1"/>
  <c r="A107" i="3"/>
  <c r="A104" i="3"/>
  <c r="R103" i="3"/>
  <c r="R104" i="3" s="1"/>
  <c r="F103" i="3"/>
  <c r="G103" i="3" s="1"/>
  <c r="A97" i="3"/>
  <c r="R96" i="3"/>
  <c r="R97" i="3" s="1"/>
  <c r="F96" i="3"/>
  <c r="G96" i="3" s="1"/>
  <c r="H96" i="3" s="1"/>
  <c r="A90" i="3"/>
  <c r="F89" i="3"/>
  <c r="G89" i="3" s="1"/>
  <c r="R89" i="3" s="1"/>
  <c r="R90" i="3" s="1"/>
  <c r="M196" i="3" s="1"/>
  <c r="R196" i="3" s="1"/>
  <c r="A83" i="3"/>
  <c r="A79" i="3"/>
  <c r="A76" i="3"/>
  <c r="R75" i="3"/>
  <c r="R76" i="3" s="1"/>
  <c r="M194" i="3" s="1"/>
  <c r="R194" i="3" s="1"/>
  <c r="F75" i="3"/>
  <c r="G75" i="3" s="1"/>
  <c r="A69" i="3"/>
  <c r="A61" i="3"/>
  <c r="F53" i="3"/>
  <c r="G53" i="3" s="1"/>
  <c r="R53" i="3" s="1"/>
  <c r="A40" i="3"/>
  <c r="F39" i="3"/>
  <c r="A33" i="3"/>
  <c r="R32" i="3"/>
  <c r="R33" i="3" s="1"/>
  <c r="F32" i="3"/>
  <c r="G32" i="3" s="1"/>
  <c r="A26" i="3"/>
  <c r="R25" i="3"/>
  <c r="R26" i="3" s="1"/>
  <c r="H162" i="3" s="1"/>
  <c r="F25" i="3"/>
  <c r="G25" i="3" s="1"/>
  <c r="A18" i="3"/>
  <c r="F17" i="3"/>
  <c r="A11" i="3"/>
  <c r="R10" i="3"/>
  <c r="R11" i="3" s="1"/>
  <c r="F60" i="3" l="1"/>
  <c r="G60" i="3" s="1"/>
  <c r="R61" i="3" s="1"/>
  <c r="F46" i="3"/>
  <c r="R187" i="3"/>
  <c r="R127" i="3"/>
  <c r="M200" i="3" s="1"/>
  <c r="R200" i="3" s="1"/>
  <c r="R69" i="3"/>
  <c r="M193" i="3" s="1"/>
  <c r="R193" i="3" s="1"/>
  <c r="R217" i="3"/>
  <c r="M203" i="3" s="1"/>
  <c r="R203" i="3" s="1"/>
  <c r="M198" i="3"/>
  <c r="R198" i="3" s="1"/>
  <c r="R155" i="3"/>
  <c r="R156" i="3" s="1"/>
  <c r="H176" i="3"/>
  <c r="R176" i="3" s="1"/>
  <c r="R177" i="3" s="1"/>
  <c r="R54" i="3"/>
  <c r="R202" i="3"/>
  <c r="R162" i="3"/>
  <c r="R163" i="3" s="1"/>
  <c r="M199" i="3"/>
  <c r="R199" i="3" s="1"/>
  <c r="M201" i="3"/>
  <c r="R201" i="3" s="1"/>
  <c r="R83" i="3"/>
  <c r="M195" i="3" s="1"/>
  <c r="R195" i="3" s="1"/>
  <c r="M197" i="3"/>
  <c r="R197" i="3" s="1"/>
  <c r="M169" i="3"/>
  <c r="G17" i="3"/>
  <c r="R17" i="3" s="1"/>
  <c r="R18" i="3" s="1"/>
  <c r="H169" i="3" s="1"/>
  <c r="R169" i="3" l="1"/>
  <c r="R170" i="3" s="1"/>
  <c r="D25" i="8"/>
</calcChain>
</file>

<file path=xl/sharedStrings.xml><?xml version="1.0" encoding="utf-8"?>
<sst xmlns="http://schemas.openxmlformats.org/spreadsheetml/2006/main" count="1537" uniqueCount="443">
  <si>
    <t>Und</t>
  </si>
  <si>
    <t>Quant.</t>
  </si>
  <si>
    <t>DESMONTE DE RODEIRO</t>
  </si>
  <si>
    <t>DESMONTE DE ASSOALHO</t>
  </si>
  <si>
    <t>DESMONTE DE VIGAMENTO SIMPLES</t>
  </si>
  <si>
    <t>FUNDAÇÃO POR BATE ESTACA MECÂNICO</t>
  </si>
  <si>
    <t>CONSTRUÇÃO DE RODEIRO</t>
  </si>
  <si>
    <t>CONSTRUÇÃO DE ASSOALHO</t>
  </si>
  <si>
    <t>CONSTRUÇÃO DE CAIXÃO DE ATERRO</t>
  </si>
  <si>
    <t>CONSTRUÇÃO DE GUIA DE RODAS</t>
  </si>
  <si>
    <t>PINTURA DE PONTE</t>
  </si>
  <si>
    <t>FORNECIMENTO E IMPLANTAÇÃO PLACA SINALIZAÇÃO SEMI-REFLETIVA</t>
  </si>
  <si>
    <t>CONSTRUÇÃO DE PONTE BRANCA</t>
  </si>
  <si>
    <t>BARRACÃO DE OBRA</t>
  </si>
  <si>
    <t>PLACA DE OBRA EM CHAPA DE ACO GALVANIZADO</t>
  </si>
  <si>
    <t>m²</t>
  </si>
  <si>
    <t>m³</t>
  </si>
  <si>
    <t>1.01</t>
  </si>
  <si>
    <t>Vão Inicial Ponte</t>
  </si>
  <si>
    <t>Vão Final Ponte</t>
  </si>
  <si>
    <t>Vão Total Ponte</t>
  </si>
  <si>
    <t>Lances Ponte</t>
  </si>
  <si>
    <t>Fórmula utilizada</t>
  </si>
  <si>
    <t>1º</t>
  </si>
  <si>
    <t>2º</t>
  </si>
  <si>
    <t>3º</t>
  </si>
  <si>
    <t>4º</t>
  </si>
  <si>
    <t>5º</t>
  </si>
  <si>
    <t>6º</t>
  </si>
  <si>
    <t>7º</t>
  </si>
  <si>
    <t>+</t>
  </si>
  <si>
    <t>m</t>
  </si>
  <si>
    <t>Quant. (m) = Vão Ponte (m) 
Obs: Será desmontado 100% do rodeiro</t>
  </si>
  <si>
    <t>1.02</t>
  </si>
  <si>
    <t>Quant. (m) = Vão Ponte (m) 
Obs: Será desmontado 100% do assoalho</t>
  </si>
  <si>
    <t>1.03</t>
  </si>
  <si>
    <t>1.04</t>
  </si>
  <si>
    <t>DESMONTE DE VIGAMENTO ARMADO</t>
  </si>
  <si>
    <t>8º</t>
  </si>
  <si>
    <t>9º</t>
  </si>
  <si>
    <t>10º</t>
  </si>
  <si>
    <t>jgxm</t>
  </si>
  <si>
    <t xml:space="preserve">Quant (jgxm) = jg * (Σ Lances)
Obs: Será desmontado o vigamento armado dos lances 3 e 4 </t>
  </si>
  <si>
    <t>DESMONTE DE JOGOS DE ESTEIOS (h=&lt;2,00m)</t>
  </si>
  <si>
    <t xml:space="preserve">Jogos de Esteios </t>
  </si>
  <si>
    <t>Quant. Esteio (jg)</t>
  </si>
  <si>
    <t>H (m)</t>
  </si>
  <si>
    <t>DESMONTE DE JOGOS DE ESTEIOS (h&gt;2,00m)</t>
  </si>
  <si>
    <t>Caixão de aterro</t>
  </si>
  <si>
    <t>Alas (und)</t>
  </si>
  <si>
    <t xml:space="preserve"> h (m) alas</t>
  </si>
  <si>
    <t>Compr.(m) Alas</t>
  </si>
  <si>
    <t xml:space="preserve"> Espelho (Und)</t>
  </si>
  <si>
    <t>Compr. Espelho</t>
  </si>
  <si>
    <t>Localização</t>
  </si>
  <si>
    <t>Margem Esq.</t>
  </si>
  <si>
    <t>Margem Dir.</t>
  </si>
  <si>
    <t>DESMONTE DE GUIA DE RODAS</t>
  </si>
  <si>
    <t>Quant. (m) = Extensão da ponte
Obs: Será desmontado 100% do Guia de Rodas</t>
  </si>
  <si>
    <t>2.01</t>
  </si>
  <si>
    <t>2.02</t>
  </si>
  <si>
    <t>CONSTRUÇÃO DE JOGO DE ESTEIOS COM h&lt;2,00 M (INCL TRAV SUP</t>
  </si>
  <si>
    <t>2.03</t>
  </si>
  <si>
    <t>Quant. (m) = Extensão da ponte
Obs: Será substituido 100% do rodeiro</t>
  </si>
  <si>
    <t>Assoalho</t>
  </si>
  <si>
    <t>Assoalho Ponte</t>
  </si>
  <si>
    <t>Assoalho danificado</t>
  </si>
  <si>
    <t>2.05</t>
  </si>
  <si>
    <t>Vigamento Simples</t>
  </si>
  <si>
    <t>Vigamento T. desmontado</t>
  </si>
  <si>
    <t>Vigamento Danificado</t>
  </si>
  <si>
    <t>COEFICIENTE UTILIZADO P/ O CÁLCULO DOS VIGAMENTOS &gt;&gt;&gt;&gt;&gt;&gt;</t>
  </si>
  <si>
    <t>2.06</t>
  </si>
  <si>
    <t>Vigamento Armado</t>
  </si>
  <si>
    <r>
      <t xml:space="preserve">Quant. (m) = Vigamento Danificado
Obs: Será trocado 4 vigas de 6,00m 
</t>
    </r>
    <r>
      <rPr>
        <i/>
        <u/>
        <sz val="10"/>
        <color indexed="8"/>
        <rFont val="Arial  "/>
      </rPr>
      <t>Fórmula: 1* 4 = 4 m</t>
    </r>
  </si>
  <si>
    <t>Quant. (m²) = Quant. Esp * h(m) alas * Comprimento(m) alas + Quant. Esp * h(m) esp. * Comprimento  Esp.</t>
  </si>
  <si>
    <t>Guia de Rodas da Ponte</t>
  </si>
  <si>
    <t>Guia de Rodas Danificado</t>
  </si>
  <si>
    <t>Quant. (m) = Guia de rodas danificado
Obs: Será trocado 100% do guia de rodas</t>
  </si>
  <si>
    <t xml:space="preserve">Quant. (m) = Extensão da ponte
Obs: A Ponte será 100% pintada </t>
  </si>
  <si>
    <t>3.1</t>
  </si>
  <si>
    <t>MONTAGEM DE VIGAMENTO SIMPLES</t>
  </si>
  <si>
    <t>Vigamento desmontado</t>
  </si>
  <si>
    <t>Vigamento Construio</t>
  </si>
  <si>
    <t>Quant.(m) = Vig. Desmontado - Vig.Construido
Obs: É a difereça entre a desmontagem e a construção</t>
  </si>
  <si>
    <t>3.2</t>
  </si>
  <si>
    <t>Vigamento Construid</t>
  </si>
  <si>
    <t>Quant. (m) = Vigamento Ponte - Vigamento Danificado
Obs: É a diferenca entre a desmontagem e a construção</t>
  </si>
  <si>
    <t>3.3</t>
  </si>
  <si>
    <t>MONTAGEM DE ASSOALHO</t>
  </si>
  <si>
    <t>Assoalho desmontado</t>
  </si>
  <si>
    <t>Assoalho Construído</t>
  </si>
  <si>
    <t>Quant. (m) = Assoalho desmontado - Assoalho Construído
Obs: É a diferenca entre a desmontagem e a construção</t>
  </si>
  <si>
    <t>3.4</t>
  </si>
  <si>
    <t>MONTAGEM DE GUIA DE RODAS</t>
  </si>
  <si>
    <t>Guia de Rodas</t>
  </si>
  <si>
    <t>Guia de rodas desmontado</t>
  </si>
  <si>
    <t>Guia de rodas Construído</t>
  </si>
  <si>
    <t>Quant. (m) = Guia de Rodas desmontado  - Guia de rodas Construído
Obs: É a diferenca entre a desmontagem e a construção</t>
  </si>
  <si>
    <t>Placa Sinalização</t>
  </si>
  <si>
    <t>Quant. Placa</t>
  </si>
  <si>
    <t>Área Placa</t>
  </si>
  <si>
    <t>Transporte para ponte de madeira (Considerado 1 hora do equipamento para transportar 0,73 m3/h)</t>
  </si>
  <si>
    <t xml:space="preserve">Material Transportado </t>
  </si>
  <si>
    <t>Volume do Material por metro</t>
  </si>
  <si>
    <t>Quant. Material</t>
  </si>
  <si>
    <t>Quant. Total</t>
  </si>
  <si>
    <t>Quant. (m³) = Vol. Materia m³/m * Quant. Mat (m) 
Obs: Volume conforme composição</t>
  </si>
  <si>
    <t xml:space="preserve">Volume Total Ponte Branca </t>
  </si>
  <si>
    <t>Índice de Adensamento</t>
  </si>
  <si>
    <t xml:space="preserve">Quant. </t>
  </si>
  <si>
    <t>h (m)</t>
  </si>
  <si>
    <t>4.04</t>
  </si>
  <si>
    <t>Madeira de Lei</t>
  </si>
  <si>
    <t>Material  (und)</t>
  </si>
  <si>
    <t>b (m)</t>
  </si>
  <si>
    <t>Comprimento</t>
  </si>
  <si>
    <t>Longarinas</t>
  </si>
  <si>
    <t>Empena</t>
  </si>
  <si>
    <t>Travesseiro</t>
  </si>
  <si>
    <t>Sub-viga</t>
  </si>
  <si>
    <t>Barracão de obra</t>
  </si>
  <si>
    <t>Quant. Barracão (und)</t>
  </si>
  <si>
    <t>Área (m²)</t>
  </si>
  <si>
    <t>Quant. (m²) = Quant. Barracão* Área (m²)</t>
  </si>
  <si>
    <t>Placa de Obra</t>
  </si>
  <si>
    <t>h  (m)</t>
  </si>
  <si>
    <t>l (m)</t>
  </si>
  <si>
    <t>Quant. (m²) = Altura (m) * Comprimento (m)</t>
  </si>
  <si>
    <t xml:space="preserve">Caixão de aterro </t>
  </si>
  <si>
    <t>Quant. (m³) = Altura (m) * Comprimento (m) * base (m)</t>
  </si>
  <si>
    <t>Quant. (m) = Assoalho. Danificado
Obs: Será substituido 100% do assoalho</t>
  </si>
  <si>
    <t>h (m). Espelho</t>
  </si>
  <si>
    <t xml:space="preserve">Guia de Rodas </t>
  </si>
  <si>
    <t>Quant. (m²) = Quant. Placa * Área(m²)
Obs: 2 Placas (Ponte Estreita)
        2 Placas (Capacidade de carga da ponte)
       12 Placas (direcionamento de tráfego)</t>
  </si>
  <si>
    <t>2.09</t>
  </si>
  <si>
    <t>CONSTRUÇÃO DE GUARDA CORPO</t>
  </si>
  <si>
    <t>Quant. (m) = Extensão da ponte
Obs: Será reconstruido todo o guarda corpo da ponte</t>
  </si>
  <si>
    <t>1.07</t>
  </si>
  <si>
    <t>DESMONTE DE GUARDA CORPO</t>
  </si>
  <si>
    <t>Quant. (m) = Extensão da ponte
Obs: Será desmontado 100% do guarda corpo da ponte</t>
  </si>
  <si>
    <t>CONSTRUÇAO DE GUARDA CORPO</t>
  </si>
  <si>
    <t xml:space="preserve">Quant. (jg*m) = Quat.Esteio (jg) * H (m)
Obs: Será construindo 1 jogo de esteios com H de 1,20 metros </t>
  </si>
  <si>
    <t>Item</t>
  </si>
  <si>
    <t>Código</t>
  </si>
  <si>
    <t>Banco</t>
  </si>
  <si>
    <t>Descrição</t>
  </si>
  <si>
    <t>Valor Unit</t>
  </si>
  <si>
    <t>Valor Unit com BDI</t>
  </si>
  <si>
    <t>Total</t>
  </si>
  <si>
    <t xml:space="preserve"> 1 </t>
  </si>
  <si>
    <t>DESMONTE DE PONTE</t>
  </si>
  <si>
    <t xml:space="preserve"> 1.1 </t>
  </si>
  <si>
    <t xml:space="preserve"> PM06 </t>
  </si>
  <si>
    <t>Próprio</t>
  </si>
  <si>
    <t>M</t>
  </si>
  <si>
    <t xml:space="preserve"> 1.2 </t>
  </si>
  <si>
    <t xml:space="preserve"> PM05 </t>
  </si>
  <si>
    <t xml:space="preserve"> PM03 </t>
  </si>
  <si>
    <t>JGxM</t>
  </si>
  <si>
    <t xml:space="preserve"> PM02 </t>
  </si>
  <si>
    <t>DESMONTE DE JOGOS DE ESTEIOS (H&gt;2,00M)</t>
  </si>
  <si>
    <t>M²</t>
  </si>
  <si>
    <t xml:space="preserve"> PM07 </t>
  </si>
  <si>
    <t xml:space="preserve"> 2 </t>
  </si>
  <si>
    <t>CONSTRUÇÃO DE PONTE</t>
  </si>
  <si>
    <t xml:space="preserve"> 2.1 </t>
  </si>
  <si>
    <t xml:space="preserve"> PM19 </t>
  </si>
  <si>
    <t xml:space="preserve"> 2.2 </t>
  </si>
  <si>
    <t xml:space="preserve"> 2.3 </t>
  </si>
  <si>
    <t xml:space="preserve"> PM22 </t>
  </si>
  <si>
    <t>CONSTRUÇÃO DE JOGOS DE ESTEIOS COM H&gt;2,00 M (CONTR, TRAV SUP E INF)</t>
  </si>
  <si>
    <t xml:space="preserve"> 2.4 </t>
  </si>
  <si>
    <t xml:space="preserve"> PM26 </t>
  </si>
  <si>
    <t xml:space="preserve"> 2.5 </t>
  </si>
  <si>
    <t xml:space="preserve"> PM25 </t>
  </si>
  <si>
    <t xml:space="preserve"> 2.6 </t>
  </si>
  <si>
    <t xml:space="preserve"> 2.7 </t>
  </si>
  <si>
    <t xml:space="preserve"> PM29 </t>
  </si>
  <si>
    <t xml:space="preserve"> 2.8 </t>
  </si>
  <si>
    <t xml:space="preserve"> PM27 </t>
  </si>
  <si>
    <t xml:space="preserve"> PM30 </t>
  </si>
  <si>
    <t>MATERIAIS DE PONTE</t>
  </si>
  <si>
    <t xml:space="preserve"> PM36 </t>
  </si>
  <si>
    <t xml:space="preserve"> PM38 </t>
  </si>
  <si>
    <t>TRANSPORTE PARA PONTE DE MADEIRA (CONSIDERADO 1 HORA DO EQUIPAMENTO PARA TRANSPORTAR 0,73 M3/H)</t>
  </si>
  <si>
    <t>M³</t>
  </si>
  <si>
    <t xml:space="preserve"> PM39 </t>
  </si>
  <si>
    <t xml:space="preserve"> PM41 </t>
  </si>
  <si>
    <t>SINAPI</t>
  </si>
  <si>
    <t>Total Geral</t>
  </si>
  <si>
    <t>OBRA:</t>
  </si>
  <si>
    <t>LOCAL:</t>
  </si>
  <si>
    <t xml:space="preserve"> 90776 </t>
  </si>
  <si>
    <t>ENCARREGADO GERAL COM ENCARGOS COMPLEMENTARES</t>
  </si>
  <si>
    <t>H</t>
  </si>
  <si>
    <t xml:space="preserve"> 88316 </t>
  </si>
  <si>
    <t>SERVENTE COM ENCARGOS COMPLEMENTARES</t>
  </si>
  <si>
    <t xml:space="preserve"> 89843 </t>
  </si>
  <si>
    <t>BATE-ESTACAS POR GRAVIDADE, POTÊNCIA DE 160 HP, PESO DO MARTELO ATÉ 3 TONELADAS - CHP DIURNO. AF_11/2014</t>
  </si>
  <si>
    <t>CHP</t>
  </si>
  <si>
    <t xml:space="preserve"> 89218 </t>
  </si>
  <si>
    <t>BATE-ESTACAS POR GRAVIDADE, POTÊNCIA DE 160 HP, PESO DO MARTELO ATÉ 3 TONELADAS - CHI DIURNO. AF_11/2014</t>
  </si>
  <si>
    <t>CHI</t>
  </si>
  <si>
    <t xml:space="preserve"> MADEIRA  1 </t>
  </si>
  <si>
    <t>ESTEIOS (MADEIRA SERRADA)</t>
  </si>
  <si>
    <t xml:space="preserve"> MADEIRA 2 </t>
  </si>
  <si>
    <t>VIGA DE 0,25 X 0,30 M (MADEIRA SERRADA)</t>
  </si>
  <si>
    <t xml:space="preserve"> PARAFUSO 1 </t>
  </si>
  <si>
    <t>PARAFUSO 1" x 72 cm</t>
  </si>
  <si>
    <t>KG</t>
  </si>
  <si>
    <t xml:space="preserve"> MADEIRA 4 </t>
  </si>
  <si>
    <t>VIGA DE 0,25 X 0,20 M (MADEIRA SERRADA)</t>
  </si>
  <si>
    <t xml:space="preserve"> PARAFUSO 2 </t>
  </si>
  <si>
    <t>PARAFUSO DE 1" X 0,75 M</t>
  </si>
  <si>
    <t xml:space="preserve"> PARAFUSO 3 </t>
  </si>
  <si>
    <t>PARAFUSO 1" X 0,65 M</t>
  </si>
  <si>
    <t xml:space="preserve"> MADEIRA 11 </t>
  </si>
  <si>
    <t>VIGA DE 0,25 X 0,25 M (MADEIRA SERRADA)</t>
  </si>
  <si>
    <t xml:space="preserve"> MADEIRA 12 </t>
  </si>
  <si>
    <t>VIGA DE 0,15 X 0,20  M (MADEIRA SERRADA)</t>
  </si>
  <si>
    <t xml:space="preserve"> MADEIRA 3 </t>
  </si>
  <si>
    <t>PRANCHA DE 0,06 X 0,20 M (MADEIRA SERRADA)</t>
  </si>
  <si>
    <t xml:space="preserve"> ABRAÇADEIRA 1 </t>
  </si>
  <si>
    <t>ABRAÇADEIRA 1/2" TIPO ESTRIBO 25x120x25 CM</t>
  </si>
  <si>
    <t xml:space="preserve"> M1205 </t>
  </si>
  <si>
    <t>Prego de ferro</t>
  </si>
  <si>
    <t>kg</t>
  </si>
  <si>
    <t xml:space="preserve"> MADEIRA 5 </t>
  </si>
  <si>
    <t>PRANCHA DE 0,16 X 0,08 M (MADEIRA SERRADA)</t>
  </si>
  <si>
    <t xml:space="preserve"> MADEIRA 7 </t>
  </si>
  <si>
    <t xml:space="preserve">VIGA DE 0,20 X 0,20 M (MADEIRA SERRADA) </t>
  </si>
  <si>
    <t xml:space="preserve"> MADEIRA 8 </t>
  </si>
  <si>
    <t xml:space="preserve">PRANCHA DE 0,16 X 0,06 M(MADEIRA SERRADA) </t>
  </si>
  <si>
    <t xml:space="preserve"> MADEIRA 9 </t>
  </si>
  <si>
    <t>VIGA DE 0,15 X 0,15 M (MADEIRA SERRADA)</t>
  </si>
  <si>
    <t xml:space="preserve"> 00004335 </t>
  </si>
  <si>
    <t>PARAFUSO FRANCES ZINCADO, DIAMETRO 1/2", COMPRIMENTO 12", COM PORCA E ARRUELA LISA MEDIA</t>
  </si>
  <si>
    <t>UN</t>
  </si>
  <si>
    <t xml:space="preserve"> SINALIZAÇÃO 1 </t>
  </si>
  <si>
    <t>CONFECÇÃO DE PLACA DE SINALIZAÇÃO SEMI-REFLETIVA</t>
  </si>
  <si>
    <t xml:space="preserve"> SINALIZAÇÃO 2 </t>
  </si>
  <si>
    <t>CONFECÇÃO DE SUPORTE E TRAVESSA PARA PLACA DE SINALIZAÇÃO</t>
  </si>
  <si>
    <t xml:space="preserve"> M1963 </t>
  </si>
  <si>
    <t>Parafuso zincado com fenda de 1 1/2" x 3/16"</t>
  </si>
  <si>
    <t>un</t>
  </si>
  <si>
    <t xml:space="preserve"> M1964 </t>
  </si>
  <si>
    <t>Parafuso zincado francês de 4" x 5/16"</t>
  </si>
  <si>
    <t xml:space="preserve"> E9687 </t>
  </si>
  <si>
    <t>Caminhão carroceria com capacidade de 5 t - 115 kW</t>
  </si>
  <si>
    <t xml:space="preserve"> 73467 </t>
  </si>
  <si>
    <t>CAMINHÃO TOCO, PBT 14.300 KG, CARGA ÚTIL MÁX. 9.710 KG, DIST. ENTRE EIXOS 3,56 M, POTÊNCIA 185 CV, INCLUSIVE CARROCERIA FIXA ABERTA DE MADEIRA P/ TRANSPORTE GERAL DE CARGA SECA, DIMEN. APROX. 2,50 X 6,50 X 0,50 M - CHP DIURNO. AF_06/2014</t>
  </si>
  <si>
    <t xml:space="preserve"> 00005068 </t>
  </si>
  <si>
    <t>PREGO DE ACO POLIDO COM CABECA 17 X 21 (2 X 11)</t>
  </si>
  <si>
    <t xml:space="preserve"> 91395 </t>
  </si>
  <si>
    <t>CAMINHÃO TOCO, PBT 14.300 KG, CARGA ÚTIL MÁX. 9.710 KG, DIST. ENTRE EIXOS 3,56 M, POTÊNCIA 185 CV, INCLUSIVE CARROCERIA FIXA ABERTA DE MADEIRA P/ TRANSPORTE GERAL DE CARGA SECA, DIMEN. APROX. 2,50 X 6,50 X 0,50 M - CHI DIURNO. AF_06/2014</t>
  </si>
  <si>
    <t xml:space="preserve"> 88262 </t>
  </si>
  <si>
    <t>CARPINTEIRO DE FORMAS COM ENCARGOS COMPLEMENTARES</t>
  </si>
  <si>
    <t xml:space="preserve"> 88239 </t>
  </si>
  <si>
    <t>AJUDANTE DE CARPINTEIRO COM ENCARGOS COMPLEMENTARES</t>
  </si>
  <si>
    <t xml:space="preserve"> 00001347 </t>
  </si>
  <si>
    <t xml:space="preserve"> 00002433 </t>
  </si>
  <si>
    <t>DOBRADICA EM ACO/FERRO, 3" X 2 1/2", E= 1,2 A 1,8 MM, SEM ANEL,  CROMADO OU ZINCADO, TAMPA CHATA, COM PARAFUSOS</t>
  </si>
  <si>
    <t xml:space="preserve"> 00007186 </t>
  </si>
  <si>
    <t>TELHA DE FIBROCIMENTO ONDULADA E = 6 MM, DE 1,83 X 1,10 M (SEM AMIANTO)</t>
  </si>
  <si>
    <t xml:space="preserve"> 00005075 </t>
  </si>
  <si>
    <t>PREGO DE ACO POLIDO COM CABECA 18 X 30 (2 3/4 X 10)</t>
  </si>
  <si>
    <t xml:space="preserve"> 00004500 </t>
  </si>
  <si>
    <t>VIGA *7,5 X 10* CM EM PINUS, MISTA OU EQUIVALENTE DA REGIAO - BRUTA</t>
  </si>
  <si>
    <t xml:space="preserve"> 00004460 </t>
  </si>
  <si>
    <t>QUADRO COMPARATIVO DOS ORÇAMENTOS</t>
  </si>
  <si>
    <t>NÃO DESONERADO</t>
  </si>
  <si>
    <t>DATA/BASE:</t>
  </si>
  <si>
    <t xml:space="preserve"> BDI SERVIÇOS:</t>
  </si>
  <si>
    <t>Peso (%)</t>
  </si>
  <si>
    <t>DESONERADO</t>
  </si>
  <si>
    <t>FU</t>
  </si>
  <si>
    <t xml:space="preserve"> 3 </t>
  </si>
  <si>
    <t xml:space="preserve"> 3.1 </t>
  </si>
  <si>
    <t xml:space="preserve">Quant. (m³) = Longarinas * base (m) * altura * comprimento (m) 
Obs: Será substituidas 2 travesseiros
        Será acrescentadas 8 sub-vigas                         </t>
  </si>
  <si>
    <t xml:space="preserve"> EST.VIC.02 </t>
  </si>
  <si>
    <t>PLACA DE OBRA EM CHAPA DE AÇO GALVANIZADO</t>
  </si>
  <si>
    <t xml:space="preserve"> 88830 </t>
  </si>
  <si>
    <t>BETONEIRA CAPACIDADE NOMINAL DE 400 L, CAPACIDADE DE MISTURA 280 L, MOTOR ELÉTRICO TRIFÁSICO POTÊNCIA DE 2 CV, SEM CARREGADOR - CHP DIURNO. AF_10/2014</t>
  </si>
  <si>
    <t xml:space="preserve"> 88831 </t>
  </si>
  <si>
    <t>BETONEIRA CAPACIDADE NOMINAL DE 400 L, CAPACIDADE DE MISTURA 280 L, MOTOR ELÉTRICO TRIFÁSICO POTÊNCIA DE 2 CV, SEM CARREGADOR - CHI DIURNO. AF_10/2014</t>
  </si>
  <si>
    <t xml:space="preserve"> 00004417 </t>
  </si>
  <si>
    <t xml:space="preserve"> 00004491 </t>
  </si>
  <si>
    <t>PONTALETE *7,5 X 7,5* CM EM PINUS, MISTA OU EQUIVALENTE DA REGIAO - BRUTA</t>
  </si>
  <si>
    <t xml:space="preserve"> 00004813 </t>
  </si>
  <si>
    <t xml:space="preserve"> P9843 </t>
  </si>
  <si>
    <t>Operador de equipamento leve</t>
  </si>
  <si>
    <t>h</t>
  </si>
  <si>
    <t xml:space="preserve"> M0028 </t>
  </si>
  <si>
    <t>Areia média</t>
  </si>
  <si>
    <t xml:space="preserve"> M0424 </t>
  </si>
  <si>
    <t xml:space="preserve"> M0191 </t>
  </si>
  <si>
    <t>Brita 1</t>
  </si>
  <si>
    <t>B.D.I.</t>
  </si>
  <si>
    <t>2.04</t>
  </si>
  <si>
    <t xml:space="preserve"> 00043054 </t>
  </si>
  <si>
    <t>ACO CA-25, 10,0 MM, OU 12,5 MM, OU 16,0 MM, OU 20,0 MM, OU 25,0 MM, VERGALHAO</t>
  </si>
  <si>
    <t xml:space="preserve"> CM-30.ANP-04/2021 </t>
  </si>
  <si>
    <t>ASFALTOS DILUÍDOS CM-30 (COLETADO TABELA ANP CENTRO-OESTE ACRESCIDO DE ICMS 17%, PIS 0,65% E COFINS 3,0%) (ANP 04/2021)</t>
  </si>
  <si>
    <t>T</t>
  </si>
  <si>
    <t xml:space="preserve"> 00014439 </t>
  </si>
  <si>
    <t>PONTALETE ROLIÇO SEM TRATAMENTO, D = 8 A 11 CM, H = 6 M, EM EUCALIPTO OU EQUIVALENTE DA REGIAO - BRUTA (PARA ESCORAMENTO)</t>
  </si>
  <si>
    <t xml:space="preserve">Quant. (jg*m) = Quat.Esteio (jg) * h (m)
Obs: Será desmontado 0 jogo de esteio </t>
  </si>
  <si>
    <t xml:space="preserve">Quant. (jg*m) = Quat.Esteio (jg) * H (m) 
</t>
  </si>
  <si>
    <t xml:space="preserve">Quant. (jg*m) = Quat.Esteio (jg) * H (m)
</t>
  </si>
  <si>
    <t>Quant. (m) = Vigamento Danificado</t>
  </si>
  <si>
    <t>3.03</t>
  </si>
  <si>
    <t>4.01</t>
  </si>
  <si>
    <t>4.02</t>
  </si>
  <si>
    <t xml:space="preserve">Quant. (jgxm) = Quat.Esteio (jg) * H (m)
Obs: Será desmontado 0,25 jogos de esteios </t>
  </si>
  <si>
    <t>Orçamento Sintético</t>
  </si>
  <si>
    <t xml:space="preserve"> 3.2 </t>
  </si>
  <si>
    <t xml:space="preserve"> 3.4 </t>
  </si>
  <si>
    <t xml:space="preserve"> 3.5 </t>
  </si>
  <si>
    <t xml:space="preserve">_______________________________________________________________
</t>
  </si>
  <si>
    <t>PLANILHA ORÇAMENTÁRIA</t>
  </si>
  <si>
    <t>DATA BASE:</t>
  </si>
  <si>
    <t>SEM DESONERAÇÃO</t>
  </si>
  <si>
    <t>BONITO MS</t>
  </si>
  <si>
    <t>SICRO 01/2022</t>
  </si>
  <si>
    <t>SINAPI 03/2022</t>
  </si>
  <si>
    <t>Composições Analíticas com Preço Unitário</t>
  </si>
  <si>
    <t>Composições Principais</t>
  </si>
  <si>
    <t>Composição</t>
  </si>
  <si>
    <t>Composição Auxiliar</t>
  </si>
  <si>
    <t>Insumo</t>
  </si>
  <si>
    <t>SICRO3</t>
  </si>
  <si>
    <t>CHAPA/PAINEL DE MADEIRA COMPENSADA PLASTIFICADA (MADEIRITE PLASTIFICADO) PARA FORMA DE CONCRETO, DE 2200 x 1100 MM, E = 12 MM</t>
  </si>
  <si>
    <t>SARRAFO NAO APARELHADO *2,5 X 10* CM, EM MACARANDUBA, ANGELIM OU EQUIVALENTE DA REGIAO -  BRUTA</t>
  </si>
  <si>
    <t>SARRAFO NAO APARELHADO *2,5 X 7* CM, EM MACARANDUBA, ANGELIM OU EQUIVALENTE DA REGIAO -  BRUTA</t>
  </si>
  <si>
    <t>PLACA DE OBRA (PARA CONSTRUCAO CIVIL) EM CHAPA GALVANIZADA *N. 22*, ADESIVADA, DE *2,4 X 1,2* M (SEM POSTES PARA FIXACAO)</t>
  </si>
  <si>
    <t>Cimento Portland CP II - 32 - saco</t>
  </si>
  <si>
    <t xml:space="preserve">SINAPI - 03/2022 - MS
SICRO - 01/2022 - MS
</t>
  </si>
  <si>
    <t xml:space="preserve">COORD: </t>
  </si>
  <si>
    <t xml:space="preserve">VALOR TOTAL </t>
  </si>
  <si>
    <t xml:space="preserve">TOTAL GERAL </t>
  </si>
  <si>
    <t xml:space="preserve">JOSMAIL RODRIGUES </t>
  </si>
  <si>
    <t xml:space="preserve">PREFEITO MUNICIPAL DE BONITO </t>
  </si>
  <si>
    <t xml:space="preserve">CARLOS HENRIQUE SANCHES CORREA </t>
  </si>
  <si>
    <t xml:space="preserve">ARQUITETO E URBANISTA </t>
  </si>
  <si>
    <t>PREFEITURA MUNICIPAL DE BONITO</t>
  </si>
  <si>
    <t>SECRETARIA MUNICIPAL DE OBRAS</t>
  </si>
  <si>
    <t>COMPOSIÇÃO DE BDI - conforme Acórdão TCU 2622/2013</t>
  </si>
  <si>
    <t>TIPO DE SERVIÇO:</t>
  </si>
  <si>
    <t>REPAROS DE PONTE MADEIRA</t>
  </si>
  <si>
    <t>1° Quartil</t>
  </si>
  <si>
    <t>Médio</t>
  </si>
  <si>
    <t>3° quartil</t>
  </si>
  <si>
    <t>BDI Adotado</t>
  </si>
  <si>
    <t>AC - Administração Central</t>
  </si>
  <si>
    <t>S + G - Seguro e Garantia</t>
  </si>
  <si>
    <t>R - Risco</t>
  </si>
  <si>
    <t>DF - Despesas Financeiras</t>
  </si>
  <si>
    <t>L - Lucro</t>
  </si>
  <si>
    <t>I - IMPOSTOS</t>
  </si>
  <si>
    <t>PIS:</t>
  </si>
  <si>
    <t>COFINS:</t>
  </si>
  <si>
    <t>ISSQN(3):</t>
  </si>
  <si>
    <t>CPRB (2):</t>
  </si>
  <si>
    <t>BDI CALCULADO:</t>
  </si>
  <si>
    <t>BDI calculado pela seguinte equação:</t>
  </si>
  <si>
    <t>Onde:</t>
  </si>
  <si>
    <t>AC: taxa de administração central;</t>
  </si>
  <si>
    <t>S: taxa de seguros;</t>
  </si>
  <si>
    <t>R: taxa de riscos;</t>
  </si>
  <si>
    <t>G: taxa de garantias;</t>
  </si>
  <si>
    <t xml:space="preserve">DF: taxa de despesas financeiras; </t>
  </si>
  <si>
    <t>L: taxa de lucro/remuneração;</t>
  </si>
  <si>
    <t>I: taxa de incidência de impostos [ PIS, COFINS, (3) ISSQN, (2) CPRB ]</t>
  </si>
  <si>
    <t>(2) CPRB = 0,00% (Contribuição Previdenciária sobre a Receita Bruta – Lei n. 13.161 de 31/08/2015).</t>
  </si>
  <si>
    <t>(3) ISSQN é um imposto que incide sobre o preço de serviço, em Campo Grande o valor é de 5%. O custo previsto com mão-de-obra é de 60% do custo total da obra, para o computo do ISSQN o valor será de 3%</t>
  </si>
  <si>
    <t>CRONOGRAMA FÍSICO E FINANCEIRO</t>
  </si>
  <si>
    <t>BDI:</t>
  </si>
  <si>
    <t>MUNICÍPIO:</t>
  </si>
  <si>
    <t>Cronograma Físico e Financeiro</t>
  </si>
  <si>
    <t>Total Por Etapa</t>
  </si>
  <si>
    <t>30 DIAS</t>
  </si>
  <si>
    <t>60 DIAS</t>
  </si>
  <si>
    <t>Porcentagem</t>
  </si>
  <si>
    <t>Custo</t>
  </si>
  <si>
    <t>Porcentagem Acumulado</t>
  </si>
  <si>
    <t xml:space="preserve"> 100,0%</t>
  </si>
  <si>
    <t>Custo Acumulado</t>
  </si>
  <si>
    <t xml:space="preserve">Prefeito Municipal de Bonito </t>
  </si>
  <si>
    <t xml:space="preserve">                Arquiteto e Urbanista </t>
  </si>
  <si>
    <t xml:space="preserve">                CAU A 107538-1</t>
  </si>
  <si>
    <t>SINAPI -  03/2022</t>
  </si>
  <si>
    <t>Perimetro Rural de Bonito-MS</t>
  </si>
  <si>
    <t xml:space="preserve"> 1.2</t>
  </si>
  <si>
    <t xml:space="preserve"> 1.3</t>
  </si>
  <si>
    <t xml:space="preserve"> 1.4</t>
  </si>
  <si>
    <t xml:space="preserve"> 1.5</t>
  </si>
  <si>
    <t>1.05</t>
  </si>
  <si>
    <t>3.04</t>
  </si>
  <si>
    <t>LOCAL: Estrada da Fazenda Vitoria - Ponte Sobre o Córrego da Fazenda Vitoria, VÃO 11,00 METROS</t>
  </si>
  <si>
    <t xml:space="preserve">DESMONTE DE VIGAMENTO SIMPES </t>
  </si>
  <si>
    <t xml:space="preserve"> AGM9930001 </t>
  </si>
  <si>
    <t>agm993000</t>
  </si>
  <si>
    <t xml:space="preserve">CONSTRUÇÃO DE PONTE BRANCA (ESCORAMENTO) </t>
  </si>
  <si>
    <t>2G0300501</t>
  </si>
  <si>
    <t xml:space="preserve">TRANSPORTE COM CAMINHÃO CARROCERIA DE 15 T - RODOVIA COM REVESTIMENTO PRIMÁRIO - MADEIRA </t>
  </si>
  <si>
    <t>T.KM</t>
  </si>
  <si>
    <t xml:space="preserve"> 3.2</t>
  </si>
  <si>
    <t xml:space="preserve"> 3.3</t>
  </si>
  <si>
    <t xml:space="preserve"> 3.4</t>
  </si>
  <si>
    <t xml:space="preserve"> 3.5</t>
  </si>
  <si>
    <t xml:space="preserve"> 3.6</t>
  </si>
  <si>
    <t>AGM025</t>
  </si>
  <si>
    <t xml:space="preserve">FORNECIMENTO E IMPLANTAÇÃO DE PLAQUETA DE AÇO 0,0168M2 - ELÍCULA I +III </t>
  </si>
  <si>
    <t>MA9899</t>
  </si>
  <si>
    <t xml:space="preserve">AQUISIÇÃO DE MADEIRA DE LEI (SERRADA, ATÉ 6,0M) </t>
  </si>
  <si>
    <t>AGM993001</t>
  </si>
  <si>
    <t xml:space="preserve">DESMONTE DE VIGAMENTO SIMPLES </t>
  </si>
  <si>
    <t>SEM DESONERADO</t>
  </si>
  <si>
    <t xml:space="preserve">DESONERADO </t>
  </si>
  <si>
    <t xml:space="preserve"> 0,00%
0,00</t>
  </si>
  <si>
    <t xml:space="preserve">ESCORAMENTO </t>
  </si>
  <si>
    <t xml:space="preserve">FORNECIMENTO E IMPLANTAÇÃO DE PLAQEUTAS </t>
  </si>
  <si>
    <t>UND</t>
  </si>
  <si>
    <t>ESTRADA TRECHO RESEK</t>
  </si>
  <si>
    <t>PM30</t>
  </si>
  <si>
    <t>PM38</t>
  </si>
  <si>
    <t>TRANSPORTE PARA PONTE DE MADEIRA (CONSIDERANDO 1 HORA DO EQUIPAMENTO PARA TRANSPORTE 0,73M3H)</t>
  </si>
  <si>
    <t xml:space="preserve"> 100,00%
1.351,59</t>
  </si>
  <si>
    <t xml:space="preserve"> 100,00%
106.713,22</t>
  </si>
  <si>
    <t xml:space="preserve"> 100,00%
26.999,32</t>
  </si>
  <si>
    <t xml:space="preserve"> 50,00%
53.356,61</t>
  </si>
  <si>
    <t xml:space="preserve"> 50,00%
13.499,66</t>
  </si>
  <si>
    <t>1.3</t>
  </si>
  <si>
    <t>1.4</t>
  </si>
  <si>
    <t>1.5</t>
  </si>
  <si>
    <t>2.5</t>
  </si>
  <si>
    <r>
      <rPr>
        <b/>
        <sz val="10"/>
        <rFont val="Arial"/>
        <family val="2"/>
      </rPr>
      <t>CONCLUSÃO</t>
    </r>
    <r>
      <rPr>
        <sz val="10"/>
        <rFont val="Arial"/>
        <family val="2"/>
      </rPr>
      <t>: O ORÇAMENTO ADOTADO UTILIZARÁ ENCARGOS SOCIAIS  DESONERADO POR SER O DE MENOR CUSTO, SENDO ESTA ALTERNATIVA A MAIS VANTAJOSA PARA A ADMINISTRAÇÃO PÚBLICA.</t>
    </r>
  </si>
  <si>
    <t xml:space="preserve">20.824168 - 56.210113 </t>
  </si>
  <si>
    <t xml:space="preserve">BONITO MS    COORD: 20.824168 - 56.210113 </t>
  </si>
  <si>
    <t xml:space="preserve">REFORMA DE PONTE DE MADEIRA EM VG SIMPLES SOBRE O CÓRREGO SANTA TEREZA - PONTE DO RESEK EXT: 19,50 X ,5,00 X 4,00M </t>
  </si>
  <si>
    <r>
      <t xml:space="preserve">OBRA: </t>
    </r>
    <r>
      <rPr>
        <sz val="10"/>
        <color theme="1"/>
        <rFont val="Calibri"/>
        <family val="2"/>
        <scheme val="minor"/>
      </rPr>
      <t xml:space="preserve">REFORMA DE PONTE DE MADEIRA EM VG SIMPLES SOBRE O CÓRREGO SANTA TEREZA - PONTE DO RESEK EXT: 19,50 X ,5,00 X 4,00M </t>
    </r>
  </si>
  <si>
    <t xml:space="preserve">MEMORIA DE CALCULO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</si>
</sst>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-* #,##0_-;\-* #,##0_-;_-* &quot;-&quot;_-;_-@_-"/>
    <numFmt numFmtId="43" formatCode="_-* #,##0.00_-;\-* #,##0.00_-;_-* &quot;-&quot;??_-;_-@_-"/>
    <numFmt numFmtId="164" formatCode="00"/>
    <numFmt numFmtId="165" formatCode="0.0000"/>
    <numFmt numFmtId="166" formatCode="#,##0.0000000"/>
    <numFmt numFmtId="167" formatCode="#,##0.00\ %"/>
    <numFmt numFmtId="168" formatCode="[$-416]General"/>
  </numFmts>
  <fonts count="65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Arial  "/>
    </font>
    <font>
      <sz val="11"/>
      <color indexed="8"/>
      <name val="Calibri"/>
      <family val="2"/>
    </font>
    <font>
      <b/>
      <sz val="10"/>
      <color indexed="8"/>
      <name val="Arial  "/>
    </font>
    <font>
      <sz val="10"/>
      <color indexed="8"/>
      <name val="Arial  "/>
    </font>
    <font>
      <b/>
      <sz val="11"/>
      <color indexed="8"/>
      <name val="Arial  "/>
    </font>
    <font>
      <i/>
      <sz val="10"/>
      <color indexed="8"/>
      <name val="Arial  "/>
    </font>
    <font>
      <b/>
      <sz val="10"/>
      <name val="Arial  "/>
    </font>
    <font>
      <sz val="11"/>
      <color rgb="FFFF0000"/>
      <name val="Arial"/>
      <family val="1"/>
    </font>
    <font>
      <i/>
      <sz val="10"/>
      <name val="Arial  "/>
    </font>
    <font>
      <sz val="11"/>
      <color indexed="8"/>
      <name val="Arial  "/>
    </font>
    <font>
      <i/>
      <u/>
      <sz val="10"/>
      <color indexed="8"/>
      <name val="Arial  "/>
    </font>
    <font>
      <sz val="11"/>
      <color rgb="FFFF0000"/>
      <name val="Arial  "/>
    </font>
    <font>
      <sz val="10"/>
      <color rgb="FFFF0000"/>
      <name val="Arial  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2"/>
      <name val="Century Gothic"/>
      <family val="2"/>
    </font>
    <font>
      <b/>
      <sz val="12"/>
      <name val="Century Gothic"/>
      <family val="2"/>
    </font>
    <font>
      <sz val="10"/>
      <color theme="1"/>
      <name val="Century Gothic"/>
      <family val="2"/>
    </font>
    <font>
      <sz val="10"/>
      <name val="Century Gothic"/>
      <family val="2"/>
    </font>
    <font>
      <sz val="10"/>
      <color indexed="8"/>
      <name val="Arial1"/>
    </font>
    <font>
      <b/>
      <sz val="10"/>
      <color theme="1"/>
      <name val="Century Gothic"/>
      <family val="2"/>
    </font>
    <font>
      <b/>
      <sz val="10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theme="1"/>
      <name val="Century Gothic"/>
      <family val="2"/>
    </font>
    <font>
      <sz val="11"/>
      <name val="Arial  "/>
    </font>
    <font>
      <b/>
      <sz val="12"/>
      <name val="Arial"/>
      <family val="1"/>
    </font>
    <font>
      <b/>
      <sz val="12"/>
      <name val="Arial"/>
      <family val="2"/>
    </font>
    <font>
      <sz val="7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9"/>
      <color indexed="8"/>
      <name val="Arial"/>
      <family val="1"/>
      <charset val="204"/>
    </font>
    <font>
      <b/>
      <sz val="10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10"/>
      <name val="Century Gothic"/>
      <family val="2"/>
    </font>
    <font>
      <b/>
      <sz val="1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EBEBE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rgb="FF000000"/>
      </top>
      <bottom/>
      <diagonal/>
    </border>
    <border>
      <left style="thin">
        <color theme="0" tint="-0.24994659260841701"/>
      </left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ck">
        <color auto="1"/>
      </top>
      <bottom style="thin">
        <color rgb="FFCCCCCC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rgb="FFFF5500"/>
      </bottom>
      <diagonal/>
    </border>
  </borders>
  <cellStyleXfs count="14">
    <xf numFmtId="0" fontId="0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7" fillId="0" borderId="0"/>
    <xf numFmtId="0" fontId="5" fillId="0" borderId="0"/>
    <xf numFmtId="43" fontId="7" fillId="0" borderId="0" applyFont="0" applyFill="0" applyBorder="0" applyAlignment="0" applyProtection="0"/>
    <xf numFmtId="0" fontId="35" fillId="0" borderId="0"/>
    <xf numFmtId="0" fontId="4" fillId="0" borderId="0"/>
    <xf numFmtId="43" fontId="7" fillId="0" borderId="0" applyFont="0" applyFill="0" applyBorder="0" applyAlignment="0" applyProtection="0"/>
    <xf numFmtId="168" fontId="41" fillId="0" borderId="0" applyBorder="0" applyProtection="0"/>
    <xf numFmtId="0" fontId="35" fillId="0" borderId="0"/>
    <xf numFmtId="9" fontId="2" fillId="0" borderId="0" applyFont="0" applyFill="0" applyBorder="0" applyAlignment="0" applyProtection="0"/>
  </cellStyleXfs>
  <cellXfs count="376">
    <xf numFmtId="0" fontId="0" fillId="0" borderId="0" xfId="0"/>
    <xf numFmtId="0" fontId="8" fillId="0" borderId="0" xfId="1" applyFont="1"/>
    <xf numFmtId="0" fontId="10" fillId="0" borderId="0" xfId="2" applyFont="1" applyAlignment="1" applyProtection="1">
      <alignment horizontal="right" vertical="top"/>
      <protection hidden="1"/>
    </xf>
    <xf numFmtId="49" fontId="11" fillId="0" borderId="0" xfId="2" applyNumberFormat="1" applyFont="1" applyAlignment="1" applyProtection="1">
      <alignment horizontal="left" vertical="top" wrapText="1"/>
      <protection hidden="1"/>
    </xf>
    <xf numFmtId="0" fontId="11" fillId="0" borderId="0" xfId="2" applyFont="1" applyAlignment="1" applyProtection="1">
      <alignment horizontal="left" vertical="top" wrapText="1"/>
      <protection hidden="1"/>
    </xf>
    <xf numFmtId="164" fontId="10" fillId="2" borderId="3" xfId="3" applyNumberFormat="1" applyFont="1" applyFill="1" applyBorder="1" applyAlignment="1" applyProtection="1">
      <alignment horizontal="left" vertical="center"/>
      <protection hidden="1"/>
    </xf>
    <xf numFmtId="41" fontId="11" fillId="2" borderId="4" xfId="2" applyNumberFormat="1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 shrinkToFit="1"/>
      <protection hidden="1"/>
    </xf>
    <xf numFmtId="0" fontId="11" fillId="2" borderId="10" xfId="2" applyFont="1" applyFill="1" applyBorder="1" applyAlignment="1" applyProtection="1">
      <alignment horizontal="right" vertical="center" shrinkToFit="1"/>
      <protection hidden="1"/>
    </xf>
    <xf numFmtId="0" fontId="11" fillId="2" borderId="11" xfId="2" applyFont="1" applyFill="1" applyBorder="1" applyAlignment="1" applyProtection="1">
      <alignment horizontal="center" vertical="center" shrinkToFit="1"/>
      <protection hidden="1"/>
    </xf>
    <xf numFmtId="2" fontId="11" fillId="2" borderId="12" xfId="2" applyNumberFormat="1" applyFont="1" applyFill="1" applyBorder="1" applyAlignment="1" applyProtection="1">
      <alignment horizontal="left" vertical="center" shrinkToFit="1"/>
      <protection hidden="1"/>
    </xf>
    <xf numFmtId="4" fontId="11" fillId="2" borderId="3" xfId="2" applyNumberFormat="1" applyFont="1" applyFill="1" applyBorder="1" applyAlignment="1" applyProtection="1">
      <alignment horizontal="center" vertical="center" shrinkToFit="1"/>
      <protection hidden="1"/>
    </xf>
    <xf numFmtId="2" fontId="11" fillId="2" borderId="3" xfId="2" applyNumberFormat="1" applyFont="1" applyFill="1" applyBorder="1" applyAlignment="1" applyProtection="1">
      <alignment horizontal="center" vertical="center" shrinkToFit="1"/>
      <protection hidden="1"/>
    </xf>
    <xf numFmtId="4" fontId="11" fillId="2" borderId="3" xfId="2" applyNumberFormat="1" applyFont="1" applyFill="1" applyBorder="1" applyAlignment="1" applyProtection="1">
      <alignment horizontal="right" vertical="center" shrinkToFit="1"/>
      <protection hidden="1"/>
    </xf>
    <xf numFmtId="2" fontId="0" fillId="0" borderId="0" xfId="0" applyNumberFormat="1"/>
    <xf numFmtId="4" fontId="10" fillId="0" borderId="3" xfId="2" applyNumberFormat="1" applyFont="1" applyBorder="1" applyAlignment="1" applyProtection="1">
      <alignment horizontal="right" vertical="center"/>
      <protection hidden="1"/>
    </xf>
    <xf numFmtId="0" fontId="10" fillId="2" borderId="3" xfId="2" applyFont="1" applyFill="1" applyBorder="1" applyAlignment="1" applyProtection="1">
      <alignment horizontal="center" vertical="center" shrinkToFit="1"/>
      <protection hidden="1"/>
    </xf>
    <xf numFmtId="0" fontId="14" fillId="3" borderId="7" xfId="2" applyFont="1" applyFill="1" applyBorder="1" applyAlignment="1" applyProtection="1">
      <alignment vertical="center" shrinkToFit="1"/>
      <protection hidden="1"/>
    </xf>
    <xf numFmtId="0" fontId="14" fillId="3" borderId="0" xfId="2" applyFont="1" applyFill="1" applyAlignment="1" applyProtection="1">
      <alignment vertical="center" shrinkToFit="1"/>
      <protection hidden="1"/>
    </xf>
    <xf numFmtId="0" fontId="0" fillId="3" borderId="0" xfId="0" applyFill="1"/>
    <xf numFmtId="164" fontId="10" fillId="2" borderId="10" xfId="3" applyNumberFormat="1" applyFont="1" applyFill="1" applyBorder="1" applyAlignment="1" applyProtection="1">
      <alignment horizontal="left" vertical="center"/>
      <protection hidden="1"/>
    </xf>
    <xf numFmtId="41" fontId="11" fillId="2" borderId="0" xfId="2" applyNumberFormat="1" applyFont="1" applyFill="1" applyAlignment="1" applyProtection="1">
      <alignment horizontal="center" vertical="center"/>
      <protection locked="0"/>
    </xf>
    <xf numFmtId="2" fontId="10" fillId="2" borderId="3" xfId="2" applyNumberFormat="1" applyFont="1" applyFill="1" applyBorder="1" applyAlignment="1" applyProtection="1">
      <alignment horizontal="center" vertical="center" shrinkToFit="1"/>
      <protection hidden="1"/>
    </xf>
    <xf numFmtId="164" fontId="14" fillId="2" borderId="10" xfId="3" applyNumberFormat="1" applyFont="1" applyFill="1" applyBorder="1" applyAlignment="1" applyProtection="1">
      <alignment horizontal="left" vertical="center"/>
      <protection hidden="1"/>
    </xf>
    <xf numFmtId="41" fontId="8" fillId="2" borderId="0" xfId="2" applyNumberFormat="1" applyFont="1" applyFill="1" applyAlignment="1" applyProtection="1">
      <alignment horizontal="center" vertical="center"/>
      <protection locked="0"/>
    </xf>
    <xf numFmtId="0" fontId="15" fillId="2" borderId="0" xfId="0" applyFont="1" applyFill="1"/>
    <xf numFmtId="0" fontId="8" fillId="2" borderId="10" xfId="2" applyFont="1" applyFill="1" applyBorder="1" applyAlignment="1" applyProtection="1">
      <alignment horizontal="right" vertical="center" shrinkToFit="1"/>
      <protection hidden="1"/>
    </xf>
    <xf numFmtId="0" fontId="8" fillId="2" borderId="11" xfId="2" applyFont="1" applyFill="1" applyBorder="1" applyAlignment="1" applyProtection="1">
      <alignment horizontal="center" vertical="center" shrinkToFit="1"/>
      <protection hidden="1"/>
    </xf>
    <xf numFmtId="2" fontId="8" fillId="2" borderId="12" xfId="2" applyNumberFormat="1" applyFont="1" applyFill="1" applyBorder="1" applyAlignment="1" applyProtection="1">
      <alignment horizontal="left" vertical="center" shrinkToFit="1"/>
      <protection hidden="1"/>
    </xf>
    <xf numFmtId="4" fontId="8" fillId="2" borderId="3" xfId="2" applyNumberFormat="1" applyFont="1" applyFill="1" applyBorder="1" applyAlignment="1" applyProtection="1">
      <alignment horizontal="center" vertical="center" shrinkToFit="1"/>
      <protection hidden="1"/>
    </xf>
    <xf numFmtId="4" fontId="8" fillId="2" borderId="3" xfId="2" applyNumberFormat="1" applyFont="1" applyFill="1" applyBorder="1" applyAlignment="1" applyProtection="1">
      <alignment horizontal="right" vertical="center" shrinkToFit="1"/>
      <protection hidden="1"/>
    </xf>
    <xf numFmtId="0" fontId="8" fillId="2" borderId="3" xfId="2" applyFont="1" applyFill="1" applyBorder="1" applyAlignment="1" applyProtection="1">
      <alignment horizontal="center" vertical="center" shrinkToFit="1"/>
      <protection hidden="1"/>
    </xf>
    <xf numFmtId="4" fontId="14" fillId="2" borderId="3" xfId="2" applyNumberFormat="1" applyFont="1" applyFill="1" applyBorder="1" applyAlignment="1" applyProtection="1">
      <alignment horizontal="right" vertical="center"/>
      <protection hidden="1"/>
    </xf>
    <xf numFmtId="0" fontId="14" fillId="2" borderId="3" xfId="2" applyFont="1" applyFill="1" applyBorder="1" applyAlignment="1" applyProtection="1">
      <alignment horizontal="center" vertical="center" shrinkToFit="1"/>
      <protection hidden="1"/>
    </xf>
    <xf numFmtId="164" fontId="14" fillId="2" borderId="3" xfId="3" applyNumberFormat="1" applyFont="1" applyFill="1" applyBorder="1" applyAlignment="1" applyProtection="1">
      <alignment horizontal="left" vertical="center"/>
      <protection hidden="1"/>
    </xf>
    <xf numFmtId="0" fontId="11" fillId="2" borderId="5" xfId="2" applyFont="1" applyFill="1" applyBorder="1" applyAlignment="1" applyProtection="1">
      <alignment horizontal="center" vertical="center" shrinkToFit="1"/>
      <protection hidden="1"/>
    </xf>
    <xf numFmtId="0" fontId="0" fillId="4" borderId="0" xfId="0" applyFill="1"/>
    <xf numFmtId="0" fontId="14" fillId="2" borderId="11" xfId="2" applyFont="1" applyFill="1" applyBorder="1" applyAlignment="1" applyProtection="1">
      <alignment horizontal="right" vertical="center" shrinkToFit="1"/>
      <protection hidden="1"/>
    </xf>
    <xf numFmtId="0" fontId="0" fillId="5" borderId="0" xfId="0" applyFill="1"/>
    <xf numFmtId="0" fontId="14" fillId="2" borderId="0" xfId="2" applyFont="1" applyFill="1" applyAlignment="1" applyProtection="1">
      <alignment horizontal="right" vertical="center" shrinkToFit="1"/>
      <protection hidden="1"/>
    </xf>
    <xf numFmtId="4" fontId="10" fillId="0" borderId="0" xfId="2" applyNumberFormat="1" applyFont="1" applyAlignment="1" applyProtection="1">
      <alignment horizontal="right" vertical="center"/>
      <protection hidden="1"/>
    </xf>
    <xf numFmtId="0" fontId="10" fillId="2" borderId="0" xfId="2" applyFont="1" applyFill="1" applyAlignment="1" applyProtection="1">
      <alignment horizontal="center" vertical="center" shrinkToFit="1"/>
      <protection hidden="1"/>
    </xf>
    <xf numFmtId="0" fontId="13" fillId="2" borderId="0" xfId="2" applyFont="1" applyFill="1" applyAlignment="1" applyProtection="1">
      <alignment horizontal="left" vertical="top" wrapText="1" shrinkToFit="1"/>
      <protection hidden="1"/>
    </xf>
    <xf numFmtId="0" fontId="14" fillId="5" borderId="10" xfId="2" applyFont="1" applyFill="1" applyBorder="1" applyAlignment="1" applyProtection="1">
      <alignment horizontal="right" vertical="center" shrinkToFit="1"/>
      <protection hidden="1"/>
    </xf>
    <xf numFmtId="0" fontId="14" fillId="5" borderId="0" xfId="2" applyFont="1" applyFill="1" applyAlignment="1" applyProtection="1">
      <alignment horizontal="right" vertical="center" shrinkToFit="1"/>
      <protection hidden="1"/>
    </xf>
    <xf numFmtId="4" fontId="10" fillId="5" borderId="0" xfId="2" applyNumberFormat="1" applyFont="1" applyFill="1" applyAlignment="1" applyProtection="1">
      <alignment horizontal="right" vertical="center"/>
      <protection hidden="1"/>
    </xf>
    <xf numFmtId="0" fontId="10" fillId="5" borderId="0" xfId="2" applyFont="1" applyFill="1" applyAlignment="1" applyProtection="1">
      <alignment horizontal="center" vertical="center" shrinkToFit="1"/>
      <protection hidden="1"/>
    </xf>
    <xf numFmtId="0" fontId="7" fillId="0" borderId="0" xfId="0" applyFont="1"/>
    <xf numFmtId="4" fontId="14" fillId="0" borderId="3" xfId="2" applyNumberFormat="1" applyFont="1" applyBorder="1" applyAlignment="1" applyProtection="1">
      <alignment horizontal="right" vertical="center"/>
      <protection hidden="1"/>
    </xf>
    <xf numFmtId="2" fontId="17" fillId="2" borderId="3" xfId="2" applyNumberFormat="1" applyFont="1" applyFill="1" applyBorder="1" applyAlignment="1" applyProtection="1">
      <alignment horizontal="center" shrinkToFit="1"/>
      <protection hidden="1"/>
    </xf>
    <xf numFmtId="0" fontId="0" fillId="0" borderId="3" xfId="0" applyBorder="1" applyAlignment="1">
      <alignment horizontal="center" vertical="center"/>
    </xf>
    <xf numFmtId="0" fontId="11" fillId="2" borderId="5" xfId="2" applyFont="1" applyFill="1" applyBorder="1" applyAlignment="1" applyProtection="1">
      <alignment vertical="top" wrapText="1" shrinkToFit="1"/>
      <protection hidden="1"/>
    </xf>
    <xf numFmtId="0" fontId="0" fillId="0" borderId="0" xfId="0" applyAlignment="1">
      <alignment horizontal="left"/>
    </xf>
    <xf numFmtId="2" fontId="19" fillId="2" borderId="3" xfId="2" applyNumberFormat="1" applyFont="1" applyFill="1" applyBorder="1" applyAlignment="1" applyProtection="1">
      <alignment horizontal="center" shrinkToFit="1"/>
      <protection hidden="1"/>
    </xf>
    <xf numFmtId="0" fontId="15" fillId="0" borderId="3" xfId="0" applyFont="1" applyBorder="1" applyAlignment="1">
      <alignment horizontal="center"/>
    </xf>
    <xf numFmtId="0" fontId="20" fillId="2" borderId="5" xfId="2" applyFont="1" applyFill="1" applyBorder="1" applyAlignment="1" applyProtection="1">
      <alignment vertical="top" wrapText="1" shrinkToFit="1"/>
      <protection hidden="1"/>
    </xf>
    <xf numFmtId="0" fontId="15" fillId="0" borderId="0" xfId="0" applyFont="1"/>
    <xf numFmtId="0" fontId="0" fillId="0" borderId="3" xfId="0" applyBorder="1" applyAlignment="1">
      <alignment horizontal="center"/>
    </xf>
    <xf numFmtId="0" fontId="14" fillId="4" borderId="11" xfId="2" applyFont="1" applyFill="1" applyBorder="1" applyAlignment="1" applyProtection="1">
      <alignment horizontal="right" vertical="center" shrinkToFit="1"/>
      <protection hidden="1"/>
    </xf>
    <xf numFmtId="4" fontId="10" fillId="4" borderId="3" xfId="2" applyNumberFormat="1" applyFont="1" applyFill="1" applyBorder="1" applyAlignment="1" applyProtection="1">
      <alignment horizontal="right" vertical="center"/>
      <protection hidden="1"/>
    </xf>
    <xf numFmtId="0" fontId="10" fillId="4" borderId="3" xfId="2" applyFont="1" applyFill="1" applyBorder="1" applyAlignment="1" applyProtection="1">
      <alignment horizontal="center" vertical="center" shrinkToFit="1"/>
      <protection hidden="1"/>
    </xf>
    <xf numFmtId="0" fontId="0" fillId="4" borderId="0" xfId="0" applyFill="1" applyAlignment="1">
      <alignment horizontal="center"/>
    </xf>
    <xf numFmtId="0" fontId="0" fillId="2" borderId="0" xfId="0" applyFill="1"/>
    <xf numFmtId="4" fontId="10" fillId="0" borderId="3" xfId="2" applyNumberFormat="1" applyFont="1" applyBorder="1" applyAlignment="1" applyProtection="1">
      <alignment horizontal="center" vertical="center"/>
      <protection hidden="1"/>
    </xf>
    <xf numFmtId="0" fontId="0" fillId="0" borderId="0" xfId="0" applyAlignment="1">
      <alignment horizontal="center"/>
    </xf>
    <xf numFmtId="0" fontId="13" fillId="5" borderId="0" xfId="2" applyFont="1" applyFill="1" applyAlignment="1" applyProtection="1">
      <alignment horizontal="left" vertical="center" wrapText="1" shrinkToFit="1"/>
      <protection hidden="1"/>
    </xf>
    <xf numFmtId="0" fontId="14" fillId="5" borderId="7" xfId="2" applyFont="1" applyFill="1" applyBorder="1" applyAlignment="1" applyProtection="1">
      <alignment horizontal="right" vertical="center" shrinkToFit="1"/>
      <protection hidden="1"/>
    </xf>
    <xf numFmtId="0" fontId="21" fillId="6" borderId="21" xfId="0" applyFont="1" applyFill="1" applyBorder="1" applyAlignment="1">
      <alignment horizontal="left" vertical="top" wrapText="1"/>
    </xf>
    <xf numFmtId="0" fontId="21" fillId="6" borderId="21" xfId="0" applyFont="1" applyFill="1" applyBorder="1" applyAlignment="1">
      <alignment horizontal="right" vertical="top" wrapText="1"/>
    </xf>
    <xf numFmtId="0" fontId="21" fillId="6" borderId="21" xfId="0" applyFont="1" applyFill="1" applyBorder="1" applyAlignment="1">
      <alignment horizontal="center" vertical="top" wrapText="1"/>
    </xf>
    <xf numFmtId="0" fontId="23" fillId="7" borderId="21" xfId="0" applyFont="1" applyFill="1" applyBorder="1" applyAlignment="1">
      <alignment horizontal="left" vertical="top" wrapText="1"/>
    </xf>
    <xf numFmtId="0" fontId="23" fillId="7" borderId="21" xfId="0" applyFont="1" applyFill="1" applyBorder="1" applyAlignment="1">
      <alignment horizontal="right" vertical="top" wrapText="1"/>
    </xf>
    <xf numFmtId="4" fontId="23" fillId="7" borderId="21" xfId="0" applyNumberFormat="1" applyFont="1" applyFill="1" applyBorder="1" applyAlignment="1">
      <alignment horizontal="right" vertical="top" wrapText="1"/>
    </xf>
    <xf numFmtId="0" fontId="24" fillId="8" borderId="21" xfId="0" applyFont="1" applyFill="1" applyBorder="1" applyAlignment="1">
      <alignment horizontal="left" vertical="top" wrapText="1"/>
    </xf>
    <xf numFmtId="0" fontId="24" fillId="8" borderId="21" xfId="0" applyFont="1" applyFill="1" applyBorder="1" applyAlignment="1">
      <alignment horizontal="right" vertical="top" wrapText="1"/>
    </xf>
    <xf numFmtId="0" fontId="24" fillId="8" borderId="21" xfId="0" applyFont="1" applyFill="1" applyBorder="1" applyAlignment="1">
      <alignment horizontal="center" vertical="top" wrapText="1"/>
    </xf>
    <xf numFmtId="4" fontId="24" fillId="8" borderId="21" xfId="0" applyNumberFormat="1" applyFont="1" applyFill="1" applyBorder="1" applyAlignment="1">
      <alignment horizontal="right" vertical="top" wrapText="1"/>
    </xf>
    <xf numFmtId="0" fontId="25" fillId="6" borderId="0" xfId="0" applyFont="1" applyFill="1" applyAlignment="1">
      <alignment horizontal="left" vertical="top" wrapText="1"/>
    </xf>
    <xf numFmtId="0" fontId="22" fillId="6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vertical="center"/>
    </xf>
    <xf numFmtId="0" fontId="26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right" vertical="center"/>
    </xf>
    <xf numFmtId="0" fontId="26" fillId="2" borderId="22" xfId="0" applyFont="1" applyFill="1" applyBorder="1" applyAlignment="1">
      <alignment vertical="center"/>
    </xf>
    <xf numFmtId="0" fontId="5" fillId="0" borderId="0" xfId="6"/>
    <xf numFmtId="10" fontId="26" fillId="2" borderId="0" xfId="0" applyNumberFormat="1" applyFont="1" applyFill="1" applyAlignment="1">
      <alignment horizontal="center" vertical="center"/>
    </xf>
    <xf numFmtId="0" fontId="26" fillId="2" borderId="0" xfId="0" applyFont="1" applyFill="1"/>
    <xf numFmtId="0" fontId="26" fillId="2" borderId="22" xfId="0" applyFont="1" applyFill="1" applyBorder="1" applyAlignment="1">
      <alignment horizontal="center" vertical="top" wrapText="1"/>
    </xf>
    <xf numFmtId="0" fontId="5" fillId="0" borderId="22" xfId="6" applyBorder="1"/>
    <xf numFmtId="0" fontId="28" fillId="6" borderId="0" xfId="5" applyFont="1" applyFill="1" applyAlignment="1">
      <alignment horizontal="left" vertical="top" wrapText="1"/>
    </xf>
    <xf numFmtId="0" fontId="27" fillId="0" borderId="0" xfId="5" applyFont="1" applyAlignment="1">
      <alignment horizontal="left"/>
    </xf>
    <xf numFmtId="0" fontId="28" fillId="0" borderId="0" xfId="5" applyFont="1" applyAlignment="1" applyProtection="1">
      <alignment horizontal="right" vertical="center"/>
      <protection hidden="1"/>
    </xf>
    <xf numFmtId="0" fontId="29" fillId="0" borderId="0" xfId="6" applyFont="1"/>
    <xf numFmtId="0" fontId="31" fillId="0" borderId="0" xfId="5" applyFont="1"/>
    <xf numFmtId="10" fontId="28" fillId="0" borderId="24" xfId="5" applyNumberFormat="1" applyFont="1" applyBorder="1" applyAlignment="1">
      <alignment horizontal="left" vertical="center"/>
    </xf>
    <xf numFmtId="0" fontId="31" fillId="0" borderId="25" xfId="5" applyFont="1" applyBorder="1" applyAlignment="1">
      <alignment horizontal="left"/>
    </xf>
    <xf numFmtId="0" fontId="31" fillId="6" borderId="21" xfId="6" applyFont="1" applyFill="1" applyBorder="1" applyAlignment="1">
      <alignment vertical="top" wrapText="1"/>
    </xf>
    <xf numFmtId="0" fontId="31" fillId="6" borderId="21" xfId="6" applyFont="1" applyFill="1" applyBorder="1" applyAlignment="1">
      <alignment horizontal="right" vertical="top" wrapText="1"/>
    </xf>
    <xf numFmtId="0" fontId="32" fillId="7" borderId="21" xfId="6" applyFont="1" applyFill="1" applyBorder="1" applyAlignment="1">
      <alignment horizontal="left" vertical="top" wrapText="1"/>
    </xf>
    <xf numFmtId="0" fontId="32" fillId="7" borderId="21" xfId="6" applyFont="1" applyFill="1" applyBorder="1" applyAlignment="1">
      <alignment vertical="top"/>
    </xf>
    <xf numFmtId="10" fontId="32" fillId="7" borderId="21" xfId="6" applyNumberFormat="1" applyFont="1" applyFill="1" applyBorder="1" applyAlignment="1">
      <alignment horizontal="right" vertical="top" wrapText="1"/>
    </xf>
    <xf numFmtId="49" fontId="33" fillId="0" borderId="0" xfId="5" applyNumberFormat="1" applyFont="1" applyAlignment="1">
      <alignment vertical="center"/>
    </xf>
    <xf numFmtId="49" fontId="33" fillId="0" borderId="0" xfId="5" applyNumberFormat="1" applyFont="1" applyAlignment="1">
      <alignment vertical="center" wrapText="1"/>
    </xf>
    <xf numFmtId="0" fontId="34" fillId="0" borderId="0" xfId="5" applyFont="1"/>
    <xf numFmtId="0" fontId="32" fillId="2" borderId="0" xfId="6" applyFont="1" applyFill="1" applyAlignment="1">
      <alignment vertical="top" wrapText="1"/>
    </xf>
    <xf numFmtId="0" fontId="32" fillId="2" borderId="0" xfId="6" applyFont="1" applyFill="1" applyAlignment="1">
      <alignment vertical="top"/>
    </xf>
    <xf numFmtId="0" fontId="28" fillId="6" borderId="28" xfId="6" applyFont="1" applyFill="1" applyBorder="1" applyAlignment="1">
      <alignment horizontal="right" vertical="center" wrapText="1"/>
    </xf>
    <xf numFmtId="4" fontId="28" fillId="6" borderId="0" xfId="6" applyNumberFormat="1" applyFont="1" applyFill="1" applyAlignment="1">
      <alignment vertical="center" wrapText="1"/>
    </xf>
    <xf numFmtId="0" fontId="28" fillId="6" borderId="0" xfId="6" applyFont="1" applyFill="1" applyAlignment="1">
      <alignment vertical="top" wrapText="1"/>
    </xf>
    <xf numFmtId="4" fontId="32" fillId="2" borderId="0" xfId="6" applyNumberFormat="1" applyFont="1" applyFill="1" applyAlignment="1">
      <alignment horizontal="right" vertical="top" wrapText="1"/>
    </xf>
    <xf numFmtId="167" fontId="32" fillId="2" borderId="0" xfId="6" applyNumberFormat="1" applyFont="1" applyFill="1" applyAlignment="1">
      <alignment horizontal="right" vertical="top" wrapText="1"/>
    </xf>
    <xf numFmtId="0" fontId="27" fillId="0" borderId="0" xfId="5" applyFont="1"/>
    <xf numFmtId="0" fontId="31" fillId="2" borderId="0" xfId="5" applyFont="1" applyFill="1"/>
    <xf numFmtId="0" fontId="31" fillId="6" borderId="0" xfId="5" applyFont="1" applyFill="1" applyAlignment="1">
      <alignment wrapText="1"/>
    </xf>
    <xf numFmtId="0" fontId="31" fillId="0" borderId="25" xfId="5" applyFont="1" applyBorder="1"/>
    <xf numFmtId="0" fontId="5" fillId="0" borderId="0" xfId="6" applyAlignment="1">
      <alignment vertical="center"/>
    </xf>
    <xf numFmtId="9" fontId="5" fillId="0" borderId="0" xfId="6" applyNumberFormat="1" applyAlignment="1">
      <alignment vertical="center"/>
    </xf>
    <xf numFmtId="0" fontId="35" fillId="0" borderId="0" xfId="5" applyFont="1" applyAlignment="1">
      <alignment wrapText="1"/>
    </xf>
    <xf numFmtId="0" fontId="22" fillId="6" borderId="0" xfId="0" applyFont="1" applyFill="1" applyAlignment="1">
      <alignment horizontal="right" vertical="top" wrapText="1"/>
    </xf>
    <xf numFmtId="0" fontId="39" fillId="2" borderId="0" xfId="0" applyFont="1" applyFill="1" applyAlignment="1">
      <alignment vertical="center"/>
    </xf>
    <xf numFmtId="0" fontId="40" fillId="0" borderId="0" xfId="0" applyFont="1"/>
    <xf numFmtId="17" fontId="40" fillId="0" borderId="0" xfId="0" applyNumberFormat="1" applyFont="1"/>
    <xf numFmtId="0" fontId="39" fillId="2" borderId="0" xfId="0" applyFont="1" applyFill="1" applyAlignment="1">
      <alignment horizontal="left" vertical="center"/>
    </xf>
    <xf numFmtId="10" fontId="40" fillId="0" borderId="0" xfId="0" applyNumberFormat="1" applyFont="1"/>
    <xf numFmtId="0" fontId="40" fillId="0" borderId="0" xfId="0" applyFont="1" applyAlignment="1">
      <alignment horizontal="right"/>
    </xf>
    <xf numFmtId="0" fontId="39" fillId="2" borderId="22" xfId="0" applyFont="1" applyFill="1" applyBorder="1" applyAlignment="1">
      <alignment horizontal="left" vertical="center"/>
    </xf>
    <xf numFmtId="0" fontId="39" fillId="2" borderId="22" xfId="0" applyFont="1" applyFill="1" applyBorder="1" applyAlignment="1">
      <alignment vertical="center"/>
    </xf>
    <xf numFmtId="0" fontId="26" fillId="2" borderId="22" xfId="0" applyFont="1" applyFill="1" applyBorder="1" applyAlignment="1">
      <alignment horizontal="center" vertical="center"/>
    </xf>
    <xf numFmtId="0" fontId="40" fillId="0" borderId="22" xfId="0" applyFont="1" applyBorder="1" applyAlignment="1">
      <alignment horizontal="right"/>
    </xf>
    <xf numFmtId="10" fontId="40" fillId="0" borderId="22" xfId="0" applyNumberFormat="1" applyFont="1" applyBorder="1"/>
    <xf numFmtId="0" fontId="25" fillId="9" borderId="21" xfId="0" applyFont="1" applyFill="1" applyBorder="1" applyAlignment="1">
      <alignment horizontal="left" vertical="top" wrapText="1"/>
    </xf>
    <xf numFmtId="0" fontId="25" fillId="9" borderId="21" xfId="0" applyFont="1" applyFill="1" applyBorder="1" applyAlignment="1">
      <alignment horizontal="right" vertical="top" wrapText="1"/>
    </xf>
    <xf numFmtId="0" fontId="25" fillId="9" borderId="21" xfId="0" applyFont="1" applyFill="1" applyBorder="1" applyAlignment="1">
      <alignment horizontal="center" vertical="top" wrapText="1"/>
    </xf>
    <xf numFmtId="0" fontId="25" fillId="10" borderId="21" xfId="0" applyFont="1" applyFill="1" applyBorder="1" applyAlignment="1">
      <alignment horizontal="left" vertical="top" wrapText="1"/>
    </xf>
    <xf numFmtId="0" fontId="25" fillId="10" borderId="21" xfId="0" applyFont="1" applyFill="1" applyBorder="1" applyAlignment="1">
      <alignment horizontal="right" vertical="top" wrapText="1"/>
    </xf>
    <xf numFmtId="0" fontId="25" fillId="10" borderId="21" xfId="0" applyFont="1" applyFill="1" applyBorder="1" applyAlignment="1">
      <alignment horizontal="center" vertical="top" wrapText="1"/>
    </xf>
    <xf numFmtId="0" fontId="25" fillId="6" borderId="0" xfId="0" applyFont="1" applyFill="1" applyAlignment="1">
      <alignment horizontal="right" vertical="top" wrapText="1"/>
    </xf>
    <xf numFmtId="4" fontId="25" fillId="6" borderId="0" xfId="0" applyNumberFormat="1" applyFont="1" applyFill="1" applyAlignment="1">
      <alignment horizontal="right" vertical="top" wrapText="1"/>
    </xf>
    <xf numFmtId="0" fontId="24" fillId="8" borderId="23" xfId="0" applyFont="1" applyFill="1" applyBorder="1" applyAlignment="1">
      <alignment horizontal="left" vertical="top" wrapText="1"/>
    </xf>
    <xf numFmtId="166" fontId="24" fillId="8" borderId="21" xfId="0" applyNumberFormat="1" applyFont="1" applyFill="1" applyBorder="1" applyAlignment="1">
      <alignment horizontal="right" vertical="top" wrapText="1"/>
    </xf>
    <xf numFmtId="4" fontId="25" fillId="9" borderId="21" xfId="0" applyNumberFormat="1" applyFont="1" applyFill="1" applyBorder="1" applyAlignment="1">
      <alignment horizontal="right" vertical="top" wrapText="1"/>
    </xf>
    <xf numFmtId="166" fontId="25" fillId="9" borderId="21" xfId="0" applyNumberFormat="1" applyFont="1" applyFill="1" applyBorder="1" applyAlignment="1">
      <alignment horizontal="right" vertical="top" wrapText="1"/>
    </xf>
    <xf numFmtId="4" fontId="25" fillId="10" borderId="21" xfId="0" applyNumberFormat="1" applyFont="1" applyFill="1" applyBorder="1" applyAlignment="1">
      <alignment horizontal="right" vertical="top" wrapText="1"/>
    </xf>
    <xf numFmtId="166" fontId="25" fillId="10" borderId="21" xfId="0" applyNumberFormat="1" applyFont="1" applyFill="1" applyBorder="1" applyAlignment="1">
      <alignment horizontal="right" vertical="top" wrapText="1"/>
    </xf>
    <xf numFmtId="0" fontId="38" fillId="0" borderId="0" xfId="0" applyFont="1"/>
    <xf numFmtId="0" fontId="21" fillId="2" borderId="0" xfId="0" applyFont="1" applyFill="1" applyAlignment="1">
      <alignment wrapText="1"/>
    </xf>
    <xf numFmtId="0" fontId="22" fillId="6" borderId="0" xfId="0" applyFont="1" applyFill="1" applyAlignment="1">
      <alignment horizontal="left" vertical="top" wrapText="1"/>
    </xf>
    <xf numFmtId="4" fontId="22" fillId="6" borderId="0" xfId="0" applyNumberFormat="1" applyFont="1" applyFill="1" applyAlignment="1">
      <alignment horizontal="right" vertical="top" wrapText="1"/>
    </xf>
    <xf numFmtId="0" fontId="25" fillId="6" borderId="0" xfId="0" applyFont="1" applyFill="1" applyAlignment="1">
      <alignment horizontal="center" vertical="top" wrapText="1"/>
    </xf>
    <xf numFmtId="4" fontId="0" fillId="0" borderId="0" xfId="0" applyNumberFormat="1"/>
    <xf numFmtId="0" fontId="24" fillId="11" borderId="21" xfId="0" applyFont="1" applyFill="1" applyBorder="1" applyAlignment="1">
      <alignment horizontal="left" vertical="top" wrapText="1"/>
    </xf>
    <xf numFmtId="0" fontId="24" fillId="11" borderId="21" xfId="0" applyFont="1" applyFill="1" applyBorder="1" applyAlignment="1">
      <alignment horizontal="right" vertical="top" wrapText="1"/>
    </xf>
    <xf numFmtId="0" fontId="24" fillId="11" borderId="21" xfId="0" applyFont="1" applyFill="1" applyBorder="1" applyAlignment="1">
      <alignment horizontal="center" vertical="top" wrapText="1"/>
    </xf>
    <xf numFmtId="4" fontId="44" fillId="11" borderId="21" xfId="0" applyNumberFormat="1" applyFont="1" applyFill="1" applyBorder="1" applyAlignment="1">
      <alignment horizontal="right" vertical="top" wrapText="1"/>
    </xf>
    <xf numFmtId="0" fontId="45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2" fontId="46" fillId="2" borderId="3" xfId="2" applyNumberFormat="1" applyFont="1" applyFill="1" applyBorder="1" applyAlignment="1" applyProtection="1">
      <alignment horizontal="center" shrinkToFit="1"/>
      <protection hidden="1"/>
    </xf>
    <xf numFmtId="0" fontId="8" fillId="2" borderId="5" xfId="2" applyFont="1" applyFill="1" applyBorder="1" applyAlignment="1" applyProtection="1">
      <alignment vertical="top" wrapText="1" shrinkToFit="1"/>
      <protection hidden="1"/>
    </xf>
    <xf numFmtId="0" fontId="47" fillId="6" borderId="0" xfId="0" applyFont="1" applyFill="1" applyAlignment="1">
      <alignment horizontal="center" vertical="top" wrapText="1"/>
    </xf>
    <xf numFmtId="0" fontId="48" fillId="6" borderId="0" xfId="0" applyFont="1" applyFill="1" applyAlignment="1">
      <alignment horizontal="center" vertical="center" wrapText="1"/>
    </xf>
    <xf numFmtId="0" fontId="28" fillId="2" borderId="0" xfId="4" applyFont="1" applyFill="1" applyAlignment="1">
      <alignment vertical="center"/>
    </xf>
    <xf numFmtId="0" fontId="50" fillId="0" borderId="0" xfId="2" applyFont="1" applyAlignment="1" applyProtection="1">
      <alignment horizontal="center" vertical="center"/>
      <protection hidden="1"/>
    </xf>
    <xf numFmtId="0" fontId="2" fillId="0" borderId="0" xfId="4" applyFont="1"/>
    <xf numFmtId="0" fontId="53" fillId="0" borderId="0" xfId="4" applyFont="1" applyAlignment="1">
      <alignment vertical="top" wrapText="1"/>
    </xf>
    <xf numFmtId="0" fontId="27" fillId="12" borderId="0" xfId="4" applyFont="1" applyFill="1" applyAlignment="1">
      <alignment horizontal="center" vertical="top" wrapText="1"/>
    </xf>
    <xf numFmtId="0" fontId="54" fillId="14" borderId="0" xfId="4" applyFont="1" applyFill="1" applyAlignment="1">
      <alignment horizontal="left" vertical="top"/>
    </xf>
    <xf numFmtId="0" fontId="33" fillId="0" borderId="0" xfId="4" applyFont="1" applyAlignment="1">
      <alignment vertical="top" wrapText="1"/>
    </xf>
    <xf numFmtId="0" fontId="28" fillId="0" borderId="0" xfId="4" applyFont="1" applyAlignment="1">
      <alignment vertical="top" wrapText="1"/>
    </xf>
    <xf numFmtId="0" fontId="55" fillId="14" borderId="0" xfId="4" applyFont="1" applyFill="1" applyAlignment="1">
      <alignment horizontal="left" vertical="top"/>
    </xf>
    <xf numFmtId="0" fontId="56" fillId="15" borderId="33" xfId="4" applyFont="1" applyFill="1" applyBorder="1" applyAlignment="1">
      <alignment horizontal="left" vertical="center"/>
    </xf>
    <xf numFmtId="0" fontId="57" fillId="15" borderId="34" xfId="4" applyFont="1" applyFill="1" applyBorder="1" applyAlignment="1">
      <alignment horizontal="center" vertical="center"/>
    </xf>
    <xf numFmtId="0" fontId="57" fillId="15" borderId="35" xfId="4" applyFont="1" applyFill="1" applyBorder="1" applyAlignment="1">
      <alignment horizontal="center" vertical="center"/>
    </xf>
    <xf numFmtId="0" fontId="56" fillId="14" borderId="36" xfId="4" applyFont="1" applyFill="1" applyBorder="1" applyAlignment="1">
      <alignment horizontal="left"/>
    </xf>
    <xf numFmtId="10" fontId="58" fillId="14" borderId="37" xfId="13" applyNumberFormat="1" applyFont="1" applyFill="1" applyBorder="1" applyAlignment="1">
      <alignment horizontal="center"/>
    </xf>
    <xf numFmtId="10" fontId="58" fillId="0" borderId="38" xfId="13" applyNumberFormat="1" applyFont="1" applyBorder="1" applyAlignment="1">
      <alignment horizontal="center"/>
    </xf>
    <xf numFmtId="0" fontId="56" fillId="13" borderId="36" xfId="4" applyFont="1" applyFill="1" applyBorder="1" applyAlignment="1">
      <alignment horizontal="left" wrapText="1"/>
    </xf>
    <xf numFmtId="0" fontId="58" fillId="13" borderId="37" xfId="4" applyFont="1" applyFill="1" applyBorder="1" applyAlignment="1">
      <alignment horizontal="center"/>
    </xf>
    <xf numFmtId="10" fontId="52" fillId="13" borderId="38" xfId="13" applyNumberFormat="1" applyFont="1" applyFill="1" applyBorder="1" applyAlignment="1">
      <alignment horizontal="center"/>
    </xf>
    <xf numFmtId="0" fontId="59" fillId="14" borderId="39" xfId="4" applyFont="1" applyFill="1" applyBorder="1" applyAlignment="1">
      <alignment horizontal="right" wrapText="1"/>
    </xf>
    <xf numFmtId="0" fontId="60" fillId="14" borderId="40" xfId="4" applyFont="1" applyFill="1" applyBorder="1" applyAlignment="1">
      <alignment horizontal="center"/>
    </xf>
    <xf numFmtId="0" fontId="60" fillId="14" borderId="41" xfId="4" applyFont="1" applyFill="1" applyBorder="1" applyAlignment="1">
      <alignment horizontal="right"/>
    </xf>
    <xf numFmtId="10" fontId="60" fillId="0" borderId="38" xfId="13" applyNumberFormat="1" applyFont="1" applyBorder="1" applyAlignment="1">
      <alignment horizontal="center"/>
    </xf>
    <xf numFmtId="0" fontId="61" fillId="0" borderId="0" xfId="4" applyFont="1" applyAlignment="1">
      <alignment vertical="top" wrapText="1"/>
    </xf>
    <xf numFmtId="0" fontId="62" fillId="0" borderId="0" xfId="4" applyFont="1"/>
    <xf numFmtId="10" fontId="57" fillId="13" borderId="44" xfId="13" applyNumberFormat="1" applyFont="1" applyFill="1" applyBorder="1" applyAlignment="1">
      <alignment horizontal="center" vertical="center"/>
    </xf>
    <xf numFmtId="0" fontId="53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52" fillId="14" borderId="0" xfId="4" applyFont="1" applyFill="1" applyAlignment="1">
      <alignment horizontal="left" vertical="top"/>
    </xf>
    <xf numFmtId="0" fontId="58" fillId="14" borderId="0" xfId="4" applyFont="1" applyFill="1" applyAlignment="1">
      <alignment horizontal="left" vertical="top"/>
    </xf>
    <xf numFmtId="0" fontId="37" fillId="2" borderId="0" xfId="0" applyFont="1" applyFill="1" applyAlignment="1">
      <alignment vertical="top" wrapText="1"/>
    </xf>
    <xf numFmtId="0" fontId="39" fillId="2" borderId="0" xfId="0" applyFont="1" applyFill="1" applyAlignment="1">
      <alignment horizontal="center" vertical="center" wrapText="1"/>
    </xf>
    <xf numFmtId="0" fontId="63" fillId="0" borderId="45" xfId="0" applyFont="1" applyBorder="1"/>
    <xf numFmtId="17" fontId="40" fillId="0" borderId="45" xfId="0" applyNumberFormat="1" applyFont="1" applyBorder="1"/>
    <xf numFmtId="0" fontId="0" fillId="0" borderId="45" xfId="0" applyBorder="1"/>
    <xf numFmtId="0" fontId="40" fillId="0" borderId="45" xfId="0" applyFont="1" applyBorder="1"/>
    <xf numFmtId="0" fontId="42" fillId="2" borderId="45" xfId="0" applyFont="1" applyFill="1" applyBorder="1"/>
    <xf numFmtId="0" fontId="40" fillId="0" borderId="45" xfId="0" applyFont="1" applyBorder="1" applyAlignment="1">
      <alignment horizontal="right"/>
    </xf>
    <xf numFmtId="10" fontId="40" fillId="0" borderId="45" xfId="0" applyNumberFormat="1" applyFont="1" applyBorder="1"/>
    <xf numFmtId="0" fontId="40" fillId="0" borderId="46" xfId="0" applyFont="1" applyBorder="1" applyAlignment="1">
      <alignment horizontal="right"/>
    </xf>
    <xf numFmtId="10" fontId="40" fillId="0" borderId="46" xfId="0" applyNumberFormat="1" applyFont="1" applyBorder="1"/>
    <xf numFmtId="0" fontId="24" fillId="7" borderId="47" xfId="0" applyFont="1" applyFill="1" applyBorder="1" applyAlignment="1">
      <alignment horizontal="right" vertical="top" wrapText="1"/>
    </xf>
    <xf numFmtId="0" fontId="64" fillId="0" borderId="0" xfId="0" applyFont="1"/>
    <xf numFmtId="0" fontId="23" fillId="7" borderId="21" xfId="0" applyFont="1" applyFill="1" applyBorder="1" applyAlignment="1">
      <alignment horizontal="center" vertical="top" wrapText="1"/>
    </xf>
    <xf numFmtId="0" fontId="24" fillId="8" borderId="21" xfId="0" applyFont="1" applyFill="1" applyBorder="1" applyAlignment="1">
      <alignment horizontal="center" vertical="center"/>
    </xf>
    <xf numFmtId="10" fontId="22" fillId="6" borderId="0" xfId="0" applyNumberFormat="1" applyFont="1" applyFill="1" applyAlignment="1">
      <alignment horizontal="right" vertical="top" wrapText="1"/>
    </xf>
    <xf numFmtId="0" fontId="27" fillId="2" borderId="0" xfId="0" applyFont="1" applyFill="1" applyAlignment="1">
      <alignment vertical="center"/>
    </xf>
    <xf numFmtId="0" fontId="42" fillId="2" borderId="0" xfId="0" applyFont="1" applyFill="1" applyAlignment="1">
      <alignment horizontal="left" vertical="center" wrapText="1"/>
    </xf>
    <xf numFmtId="0" fontId="39" fillId="2" borderId="0" xfId="0" applyFont="1" applyFill="1" applyAlignment="1">
      <alignment horizontal="left" vertical="center"/>
    </xf>
    <xf numFmtId="0" fontId="43" fillId="11" borderId="26" xfId="0" applyFont="1" applyFill="1" applyBorder="1" applyAlignment="1">
      <alignment horizontal="right" vertical="top" wrapText="1"/>
    </xf>
    <xf numFmtId="0" fontId="43" fillId="11" borderId="29" xfId="0" applyFont="1" applyFill="1" applyBorder="1" applyAlignment="1">
      <alignment horizontal="right" vertical="top" wrapText="1"/>
    </xf>
    <xf numFmtId="0" fontId="43" fillId="11" borderId="27" xfId="0" applyFont="1" applyFill="1" applyBorder="1" applyAlignment="1">
      <alignment horizontal="right" vertical="top" wrapText="1"/>
    </xf>
    <xf numFmtId="0" fontId="37" fillId="2" borderId="0" xfId="0" applyFont="1" applyFill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9" fillId="2" borderId="0" xfId="0" applyFont="1" applyFill="1" applyAlignment="1">
      <alignment vertical="center" wrapText="1"/>
    </xf>
    <xf numFmtId="0" fontId="42" fillId="2" borderId="0" xfId="0" applyFont="1" applyFill="1" applyAlignment="1">
      <alignment horizontal="center"/>
    </xf>
    <xf numFmtId="0" fontId="22" fillId="6" borderId="0" xfId="0" applyFont="1" applyFill="1" applyAlignment="1">
      <alignment horizontal="center" vertical="top" wrapText="1"/>
    </xf>
    <xf numFmtId="0" fontId="22" fillId="6" borderId="0" xfId="0" applyFont="1" applyFill="1" applyAlignment="1">
      <alignment horizontal="right" vertical="top" wrapText="1"/>
    </xf>
    <xf numFmtId="0" fontId="21" fillId="6" borderId="0" xfId="0" applyFont="1" applyFill="1" applyAlignment="1">
      <alignment horizontal="center" wrapText="1"/>
    </xf>
    <xf numFmtId="0" fontId="0" fillId="0" borderId="0" xfId="0"/>
    <xf numFmtId="0" fontId="22" fillId="6" borderId="0" xfId="0" applyFont="1" applyFill="1" applyAlignment="1">
      <alignment horizontal="left" vertical="top" wrapText="1"/>
    </xf>
    <xf numFmtId="4" fontId="22" fillId="6" borderId="0" xfId="0" applyNumberFormat="1" applyFont="1" applyFill="1" applyAlignment="1">
      <alignment horizontal="right" vertical="top" wrapText="1"/>
    </xf>
    <xf numFmtId="0" fontId="25" fillId="6" borderId="0" xfId="0" applyFont="1" applyFill="1" applyAlignment="1">
      <alignment horizontal="center" vertical="top" wrapText="1"/>
    </xf>
    <xf numFmtId="0" fontId="45" fillId="2" borderId="0" xfId="0" applyFont="1" applyFill="1" applyAlignment="1">
      <alignment vertical="center" wrapText="1"/>
    </xf>
    <xf numFmtId="0" fontId="43" fillId="11" borderId="26" xfId="0" applyFont="1" applyFill="1" applyBorder="1" applyAlignment="1">
      <alignment horizontal="center" vertical="top" wrapText="1"/>
    </xf>
    <xf numFmtId="0" fontId="43" fillId="11" borderId="29" xfId="0" applyFont="1" applyFill="1" applyBorder="1" applyAlignment="1">
      <alignment horizontal="center" vertical="top" wrapText="1"/>
    </xf>
    <xf numFmtId="0" fontId="43" fillId="11" borderId="27" xfId="0" applyFont="1" applyFill="1" applyBorder="1" applyAlignment="1">
      <alignment horizontal="center" vertical="top" wrapText="1"/>
    </xf>
    <xf numFmtId="0" fontId="22" fillId="2" borderId="0" xfId="0" applyFont="1" applyFill="1" applyAlignment="1">
      <alignment horizontal="center" vertical="top" wrapText="1"/>
    </xf>
    <xf numFmtId="0" fontId="26" fillId="2" borderId="22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wrapText="1"/>
    </xf>
    <xf numFmtId="0" fontId="25" fillId="6" borderId="0" xfId="0" applyFont="1" applyFill="1" applyAlignment="1">
      <alignment horizontal="right" vertical="top" wrapText="1"/>
    </xf>
    <xf numFmtId="0" fontId="29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21" fillId="6" borderId="30" xfId="0" applyFont="1" applyFill="1" applyBorder="1" applyAlignment="1">
      <alignment horizontal="center" wrapText="1"/>
    </xf>
    <xf numFmtId="0" fontId="11" fillId="2" borderId="3" xfId="2" applyFont="1" applyFill="1" applyBorder="1" applyAlignment="1" applyProtection="1">
      <alignment horizontal="center" vertical="center" shrinkToFit="1"/>
      <protection hidden="1"/>
    </xf>
    <xf numFmtId="2" fontId="8" fillId="2" borderId="3" xfId="2" applyNumberFormat="1" applyFont="1" applyFill="1" applyBorder="1" applyAlignment="1" applyProtection="1">
      <alignment horizontal="center" vertical="center" shrinkToFit="1"/>
      <protection hidden="1"/>
    </xf>
    <xf numFmtId="2" fontId="11" fillId="2" borderId="3" xfId="2" applyNumberFormat="1" applyFont="1" applyFill="1" applyBorder="1" applyAlignment="1" applyProtection="1">
      <alignment horizontal="center" vertical="center" shrinkToFit="1"/>
      <protection hidden="1"/>
    </xf>
    <xf numFmtId="0" fontId="13" fillId="2" borderId="16" xfId="2" applyFont="1" applyFill="1" applyBorder="1" applyAlignment="1" applyProtection="1">
      <alignment horizontal="left" vertical="center" wrapText="1" shrinkToFit="1"/>
      <protection hidden="1"/>
    </xf>
    <xf numFmtId="0" fontId="13" fillId="2" borderId="6" xfId="2" applyFont="1" applyFill="1" applyBorder="1" applyAlignment="1" applyProtection="1">
      <alignment horizontal="left" vertical="center" wrapText="1" shrinkToFit="1"/>
      <protection hidden="1"/>
    </xf>
    <xf numFmtId="0" fontId="14" fillId="2" borderId="10" xfId="2" applyFont="1" applyFill="1" applyBorder="1" applyAlignment="1" applyProtection="1">
      <alignment horizontal="right" vertical="center" shrinkToFit="1"/>
      <protection hidden="1"/>
    </xf>
    <xf numFmtId="0" fontId="14" fillId="2" borderId="11" xfId="2" applyFont="1" applyFill="1" applyBorder="1" applyAlignment="1" applyProtection="1">
      <alignment horizontal="right" vertical="center" shrinkToFit="1"/>
      <protection hidden="1"/>
    </xf>
    <xf numFmtId="164" fontId="10" fillId="2" borderId="4" xfId="3" applyNumberFormat="1" applyFont="1" applyFill="1" applyBorder="1" applyAlignment="1" applyProtection="1">
      <alignment horizontal="left" vertical="center"/>
      <protection hidden="1"/>
    </xf>
    <xf numFmtId="0" fontId="10" fillId="2" borderId="5" xfId="2" applyFont="1" applyFill="1" applyBorder="1" applyAlignment="1" applyProtection="1">
      <alignment horizontal="left" vertical="center" wrapText="1" shrinkToFit="1"/>
      <protection hidden="1"/>
    </xf>
    <xf numFmtId="0" fontId="10" fillId="2" borderId="6" xfId="2" applyFont="1" applyFill="1" applyBorder="1" applyAlignment="1" applyProtection="1">
      <alignment horizontal="left" vertical="center" wrapText="1" shrinkToFit="1"/>
      <protection hidden="1"/>
    </xf>
    <xf numFmtId="0" fontId="11" fillId="2" borderId="7" xfId="2" applyFont="1" applyFill="1" applyBorder="1" applyAlignment="1" applyProtection="1">
      <alignment horizontal="center" vertical="center" shrinkToFit="1"/>
      <protection hidden="1"/>
    </xf>
    <xf numFmtId="0" fontId="11" fillId="2" borderId="0" xfId="2" applyFont="1" applyFill="1" applyAlignment="1" applyProtection="1">
      <alignment horizontal="center" vertical="center" shrinkToFit="1"/>
      <protection hidden="1"/>
    </xf>
    <xf numFmtId="0" fontId="11" fillId="2" borderId="8" xfId="2" applyFont="1" applyFill="1" applyBorder="1" applyAlignment="1" applyProtection="1">
      <alignment horizontal="center" vertical="center" shrinkToFit="1"/>
      <protection hidden="1"/>
    </xf>
    <xf numFmtId="0" fontId="11" fillId="2" borderId="14" xfId="2" applyFont="1" applyFill="1" applyBorder="1" applyAlignment="1" applyProtection="1">
      <alignment horizontal="center" vertical="center" shrinkToFit="1"/>
      <protection hidden="1"/>
    </xf>
    <xf numFmtId="0" fontId="11" fillId="2" borderId="4" xfId="2" applyFont="1" applyFill="1" applyBorder="1" applyAlignment="1" applyProtection="1">
      <alignment horizontal="center" vertical="center" shrinkToFit="1"/>
      <protection hidden="1"/>
    </xf>
    <xf numFmtId="0" fontId="11" fillId="2" borderId="15" xfId="2" applyFont="1" applyFill="1" applyBorder="1" applyAlignment="1" applyProtection="1">
      <alignment horizontal="center" vertical="center" shrinkToFit="1"/>
      <protection hidden="1"/>
    </xf>
    <xf numFmtId="0" fontId="11" fillId="2" borderId="20" xfId="2" applyFont="1" applyFill="1" applyBorder="1" applyAlignment="1" applyProtection="1">
      <alignment horizontal="center" vertical="center" shrinkToFit="1"/>
      <protection hidden="1"/>
    </xf>
    <xf numFmtId="0" fontId="11" fillId="2" borderId="5" xfId="2" applyFont="1" applyFill="1" applyBorder="1" applyAlignment="1" applyProtection="1">
      <alignment horizontal="center" vertical="center" shrinkToFit="1"/>
      <protection hidden="1"/>
    </xf>
    <xf numFmtId="0" fontId="11" fillId="2" borderId="10" xfId="2" applyFont="1" applyFill="1" applyBorder="1" applyAlignment="1" applyProtection="1">
      <alignment horizontal="center" vertical="center" wrapText="1" shrinkToFit="1"/>
      <protection hidden="1"/>
    </xf>
    <xf numFmtId="0" fontId="11" fillId="2" borderId="11" xfId="2" applyFont="1" applyFill="1" applyBorder="1" applyAlignment="1" applyProtection="1">
      <alignment horizontal="center" vertical="center" wrapText="1" shrinkToFit="1"/>
      <protection hidden="1"/>
    </xf>
    <xf numFmtId="0" fontId="11" fillId="2" borderId="12" xfId="2" applyFont="1" applyFill="1" applyBorder="1" applyAlignment="1" applyProtection="1">
      <alignment horizontal="center" vertical="center" wrapText="1" shrinkToFit="1"/>
      <protection hidden="1"/>
    </xf>
    <xf numFmtId="0" fontId="11" fillId="2" borderId="9" xfId="2" applyFont="1" applyFill="1" applyBorder="1" applyAlignment="1" applyProtection="1">
      <alignment horizontal="center" vertical="center" shrinkToFit="1"/>
      <protection hidden="1"/>
    </xf>
    <xf numFmtId="0" fontId="11" fillId="2" borderId="13" xfId="2" applyFont="1" applyFill="1" applyBorder="1" applyAlignment="1" applyProtection="1">
      <alignment horizontal="center" vertical="center" wrapText="1" shrinkToFit="1"/>
      <protection hidden="1"/>
    </xf>
    <xf numFmtId="0" fontId="11" fillId="2" borderId="6" xfId="2" applyFont="1" applyFill="1" applyBorder="1" applyAlignment="1" applyProtection="1">
      <alignment horizontal="center" vertical="center" wrapText="1" shrinkToFit="1"/>
      <protection hidden="1"/>
    </xf>
    <xf numFmtId="2" fontId="8" fillId="2" borderId="10" xfId="2" applyNumberFormat="1" applyFont="1" applyFill="1" applyBorder="1" applyAlignment="1" applyProtection="1">
      <alignment horizontal="center" vertical="center" shrinkToFit="1"/>
      <protection hidden="1"/>
    </xf>
    <xf numFmtId="2" fontId="8" fillId="2" borderId="11" xfId="2" applyNumberFormat="1" applyFont="1" applyFill="1" applyBorder="1" applyAlignment="1" applyProtection="1">
      <alignment horizontal="center" vertical="center" shrinkToFit="1"/>
      <protection hidden="1"/>
    </xf>
    <xf numFmtId="2" fontId="8" fillId="2" borderId="12" xfId="2" applyNumberFormat="1" applyFont="1" applyFill="1" applyBorder="1" applyAlignment="1" applyProtection="1">
      <alignment horizontal="center" vertical="center" shrinkToFit="1"/>
      <protection hidden="1"/>
    </xf>
    <xf numFmtId="2" fontId="11" fillId="2" borderId="11" xfId="2" applyNumberFormat="1" applyFont="1" applyFill="1" applyBorder="1" applyAlignment="1" applyProtection="1">
      <alignment horizontal="center" vertical="center" shrinkToFit="1"/>
      <protection hidden="1"/>
    </xf>
    <xf numFmtId="2" fontId="11" fillId="2" borderId="12" xfId="2" applyNumberFormat="1" applyFont="1" applyFill="1" applyBorder="1" applyAlignment="1" applyProtection="1">
      <alignment horizontal="center" vertical="center" shrinkToFit="1"/>
      <protection hidden="1"/>
    </xf>
    <xf numFmtId="0" fontId="11" fillId="2" borderId="17" xfId="2" applyFont="1" applyFill="1" applyBorder="1" applyAlignment="1" applyProtection="1">
      <alignment horizontal="center" vertical="center" wrapText="1" shrinkToFit="1"/>
      <protection hidden="1"/>
    </xf>
    <xf numFmtId="0" fontId="11" fillId="2" borderId="18" xfId="2" applyFont="1" applyFill="1" applyBorder="1" applyAlignment="1" applyProtection="1">
      <alignment horizontal="center" vertical="center" wrapText="1" shrinkToFit="1"/>
      <protection hidden="1"/>
    </xf>
    <xf numFmtId="0" fontId="11" fillId="2" borderId="19" xfId="2" applyFont="1" applyFill="1" applyBorder="1" applyAlignment="1" applyProtection="1">
      <alignment horizontal="center" vertical="center" wrapText="1" shrinkToFit="1"/>
      <protection hidden="1"/>
    </xf>
    <xf numFmtId="0" fontId="14" fillId="2" borderId="12" xfId="2" applyFont="1" applyFill="1" applyBorder="1" applyAlignment="1" applyProtection="1">
      <alignment horizontal="right" vertical="center" shrinkToFit="1"/>
      <protection hidden="1"/>
    </xf>
    <xf numFmtId="2" fontId="11" fillId="2" borderId="10" xfId="2" applyNumberFormat="1" applyFont="1" applyFill="1" applyBorder="1" applyAlignment="1" applyProtection="1">
      <alignment horizontal="center" vertical="center" shrinkToFit="1"/>
      <protection hidden="1"/>
    </xf>
    <xf numFmtId="0" fontId="13" fillId="2" borderId="13" xfId="2" applyFont="1" applyFill="1" applyBorder="1" applyAlignment="1" applyProtection="1">
      <alignment horizontal="left" vertical="center" wrapText="1" shrinkToFit="1"/>
      <protection hidden="1"/>
    </xf>
    <xf numFmtId="0" fontId="11" fillId="2" borderId="10" xfId="2" applyFont="1" applyFill="1" applyBorder="1" applyAlignment="1" applyProtection="1">
      <alignment horizontal="center" vertical="center" shrinkToFit="1"/>
      <protection hidden="1"/>
    </xf>
    <xf numFmtId="0" fontId="11" fillId="2" borderId="12" xfId="2" applyFont="1" applyFill="1" applyBorder="1" applyAlignment="1" applyProtection="1">
      <alignment horizontal="center" vertical="center" shrinkToFit="1"/>
      <protection hidden="1"/>
    </xf>
    <xf numFmtId="0" fontId="0" fillId="0" borderId="3" xfId="0" applyBorder="1" applyAlignment="1">
      <alignment horizontal="center"/>
    </xf>
    <xf numFmtId="0" fontId="11" fillId="2" borderId="3" xfId="2" applyFont="1" applyFill="1" applyBorder="1" applyAlignment="1" applyProtection="1">
      <alignment horizontal="center" vertical="center" wrapText="1" shrinkToFit="1"/>
      <protection hidden="1"/>
    </xf>
    <xf numFmtId="0" fontId="14" fillId="4" borderId="10" xfId="2" applyFont="1" applyFill="1" applyBorder="1" applyAlignment="1" applyProtection="1">
      <alignment horizontal="right" vertical="center" shrinkToFit="1"/>
      <protection hidden="1"/>
    </xf>
    <xf numFmtId="0" fontId="14" fillId="4" borderId="11" xfId="2" applyFont="1" applyFill="1" applyBorder="1" applyAlignment="1" applyProtection="1">
      <alignment horizontal="right" vertical="center" shrinkToFit="1"/>
      <protection hidden="1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left" wrapText="1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5" fillId="0" borderId="3" xfId="0" applyFont="1" applyBorder="1" applyAlignment="1">
      <alignment horizontal="left" wrapText="1"/>
    </xf>
    <xf numFmtId="165" fontId="15" fillId="0" borderId="3" xfId="0" applyNumberFormat="1" applyFont="1" applyBorder="1" applyAlignment="1">
      <alignment horizontal="center"/>
    </xf>
    <xf numFmtId="4" fontId="15" fillId="0" borderId="3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165" fontId="0" fillId="0" borderId="3" xfId="0" applyNumberFormat="1" applyBorder="1" applyAlignment="1">
      <alignment horizontal="center" wrapText="1"/>
    </xf>
    <xf numFmtId="0" fontId="10" fillId="2" borderId="3" xfId="2" applyFont="1" applyFill="1" applyBorder="1" applyAlignment="1" applyProtection="1">
      <alignment horizontal="left" vertical="center" wrapText="1" shrinkToFit="1"/>
      <protection hidden="1"/>
    </xf>
    <xf numFmtId="0" fontId="11" fillId="2" borderId="20" xfId="2" applyFont="1" applyFill="1" applyBorder="1" applyAlignment="1" applyProtection="1">
      <alignment horizontal="center" vertical="center" wrapText="1" shrinkToFit="1"/>
      <protection hidden="1"/>
    </xf>
    <xf numFmtId="0" fontId="11" fillId="2" borderId="5" xfId="2" applyFont="1" applyFill="1" applyBorder="1" applyAlignment="1" applyProtection="1">
      <alignment horizontal="center" vertical="center" wrapText="1" shrinkToFit="1"/>
      <protection hidden="1"/>
    </xf>
    <xf numFmtId="0" fontId="13" fillId="2" borderId="20" xfId="2" applyFont="1" applyFill="1" applyBorder="1" applyAlignment="1" applyProtection="1">
      <alignment horizontal="left" vertical="center" wrapText="1" shrinkToFit="1"/>
      <protection hidden="1"/>
    </xf>
    <xf numFmtId="0" fontId="13" fillId="2" borderId="5" xfId="2" applyFont="1" applyFill="1" applyBorder="1" applyAlignment="1" applyProtection="1">
      <alignment horizontal="left" vertical="center" wrapText="1" shrinkToFit="1"/>
      <protection hidden="1"/>
    </xf>
    <xf numFmtId="0" fontId="11" fillId="2" borderId="17" xfId="2" applyFont="1" applyFill="1" applyBorder="1" applyAlignment="1" applyProtection="1">
      <alignment horizontal="center" vertical="center" shrinkToFit="1"/>
      <protection hidden="1"/>
    </xf>
    <xf numFmtId="0" fontId="11" fillId="2" borderId="18" xfId="2" applyFont="1" applyFill="1" applyBorder="1" applyAlignment="1" applyProtection="1">
      <alignment horizontal="center" vertical="center" shrinkToFit="1"/>
      <protection hidden="1"/>
    </xf>
    <xf numFmtId="0" fontId="11" fillId="2" borderId="19" xfId="2" applyFont="1" applyFill="1" applyBorder="1" applyAlignment="1" applyProtection="1">
      <alignment horizontal="center" vertical="center" shrinkToFit="1"/>
      <protection hidden="1"/>
    </xf>
    <xf numFmtId="0" fontId="16" fillId="2" borderId="20" xfId="2" applyFont="1" applyFill="1" applyBorder="1" applyAlignment="1" applyProtection="1">
      <alignment horizontal="left" vertical="center" wrapText="1" shrinkToFit="1"/>
      <protection hidden="1"/>
    </xf>
    <xf numFmtId="0" fontId="16" fillId="2" borderId="5" xfId="2" applyFont="1" applyFill="1" applyBorder="1" applyAlignment="1" applyProtection="1">
      <alignment horizontal="left" vertical="center" wrapText="1" shrinkToFit="1"/>
      <protection hidden="1"/>
    </xf>
    <xf numFmtId="0" fontId="14" fillId="2" borderId="3" xfId="2" applyFont="1" applyFill="1" applyBorder="1" applyAlignment="1" applyProtection="1">
      <alignment horizontal="left" vertical="center" wrapText="1" shrinkToFit="1"/>
      <protection hidden="1"/>
    </xf>
    <xf numFmtId="0" fontId="8" fillId="2" borderId="17" xfId="2" applyFont="1" applyFill="1" applyBorder="1" applyAlignment="1" applyProtection="1">
      <alignment horizontal="center" vertical="center" shrinkToFit="1"/>
      <protection hidden="1"/>
    </xf>
    <xf numFmtId="0" fontId="8" fillId="2" borderId="18" xfId="2" applyFont="1" applyFill="1" applyBorder="1" applyAlignment="1" applyProtection="1">
      <alignment horizontal="center" vertical="center" shrinkToFit="1"/>
      <protection hidden="1"/>
    </xf>
    <xf numFmtId="0" fontId="8" fillId="2" borderId="19" xfId="2" applyFont="1" applyFill="1" applyBorder="1" applyAlignment="1" applyProtection="1">
      <alignment horizontal="center" vertical="center" shrinkToFit="1"/>
      <protection hidden="1"/>
    </xf>
    <xf numFmtId="0" fontId="8" fillId="2" borderId="14" xfId="2" applyFont="1" applyFill="1" applyBorder="1" applyAlignment="1" applyProtection="1">
      <alignment horizontal="center" vertical="center" shrinkToFit="1"/>
      <protection hidden="1"/>
    </xf>
    <xf numFmtId="0" fontId="8" fillId="2" borderId="4" xfId="2" applyFont="1" applyFill="1" applyBorder="1" applyAlignment="1" applyProtection="1">
      <alignment horizontal="center" vertical="center" shrinkToFit="1"/>
      <protection hidden="1"/>
    </xf>
    <xf numFmtId="0" fontId="8" fillId="2" borderId="15" xfId="2" applyFont="1" applyFill="1" applyBorder="1" applyAlignment="1" applyProtection="1">
      <alignment horizontal="center" vertical="center" shrinkToFit="1"/>
      <protection hidden="1"/>
    </xf>
    <xf numFmtId="0" fontId="8" fillId="2" borderId="20" xfId="2" applyFont="1" applyFill="1" applyBorder="1" applyAlignment="1" applyProtection="1">
      <alignment horizontal="center" vertical="center" shrinkToFit="1"/>
      <protection hidden="1"/>
    </xf>
    <xf numFmtId="0" fontId="8" fillId="2" borderId="5" xfId="2" applyFont="1" applyFill="1" applyBorder="1" applyAlignment="1" applyProtection="1">
      <alignment horizontal="center" vertical="center" shrinkToFit="1"/>
      <protection hidden="1"/>
    </xf>
    <xf numFmtId="0" fontId="8" fillId="2" borderId="20" xfId="2" applyFont="1" applyFill="1" applyBorder="1" applyAlignment="1" applyProtection="1">
      <alignment horizontal="center" vertical="center" wrapText="1" shrinkToFit="1"/>
      <protection hidden="1"/>
    </xf>
    <xf numFmtId="0" fontId="8" fillId="2" borderId="5" xfId="2" applyFont="1" applyFill="1" applyBorder="1" applyAlignment="1" applyProtection="1">
      <alignment horizontal="center" vertical="center" wrapText="1" shrinkToFit="1"/>
      <protection hidden="1"/>
    </xf>
    <xf numFmtId="0" fontId="11" fillId="2" borderId="11" xfId="2" applyFont="1" applyFill="1" applyBorder="1" applyAlignment="1" applyProtection="1">
      <alignment horizontal="center" vertical="center" shrinkToFit="1"/>
      <protection hidden="1"/>
    </xf>
    <xf numFmtId="0" fontId="13" fillId="2" borderId="3" xfId="2" applyFont="1" applyFill="1" applyBorder="1" applyAlignment="1" applyProtection="1">
      <alignment horizontal="left" vertical="center" wrapText="1" shrinkToFit="1"/>
      <protection hidden="1"/>
    </xf>
    <xf numFmtId="0" fontId="14" fillId="2" borderId="0" xfId="2" applyFont="1" applyFill="1" applyAlignment="1" applyProtection="1">
      <alignment horizontal="right" vertical="center" shrinkToFit="1"/>
      <protection hidden="1"/>
    </xf>
    <xf numFmtId="0" fontId="17" fillId="2" borderId="3" xfId="2" applyFont="1" applyFill="1" applyBorder="1" applyAlignment="1" applyProtection="1">
      <alignment horizontal="center" vertical="center" wrapText="1" shrinkToFit="1"/>
      <protection hidden="1"/>
    </xf>
    <xf numFmtId="0" fontId="17" fillId="2" borderId="14" xfId="2" applyFont="1" applyFill="1" applyBorder="1" applyAlignment="1" applyProtection="1">
      <alignment horizontal="center" vertical="center" shrinkToFit="1"/>
      <protection hidden="1"/>
    </xf>
    <xf numFmtId="0" fontId="17" fillId="2" borderId="4" xfId="2" applyFont="1" applyFill="1" applyBorder="1" applyAlignment="1" applyProtection="1">
      <alignment horizontal="center" vertical="center" shrinkToFit="1"/>
      <protection hidden="1"/>
    </xf>
    <xf numFmtId="0" fontId="17" fillId="2" borderId="15" xfId="2" applyFont="1" applyFill="1" applyBorder="1" applyAlignment="1" applyProtection="1">
      <alignment horizontal="center" vertical="center" shrinkToFit="1"/>
      <protection hidden="1"/>
    </xf>
    <xf numFmtId="0" fontId="13" fillId="2" borderId="20" xfId="2" applyFont="1" applyFill="1" applyBorder="1" applyAlignment="1" applyProtection="1">
      <alignment horizontal="left" vertical="top" wrapText="1" shrinkToFit="1"/>
      <protection hidden="1"/>
    </xf>
    <xf numFmtId="0" fontId="13" fillId="2" borderId="5" xfId="2" applyFont="1" applyFill="1" applyBorder="1" applyAlignment="1" applyProtection="1">
      <alignment horizontal="left" vertical="top" wrapText="1" shrinkToFit="1"/>
      <protection hidden="1"/>
    </xf>
    <xf numFmtId="164" fontId="10" fillId="2" borderId="14" xfId="3" applyNumberFormat="1" applyFont="1" applyFill="1" applyBorder="1" applyAlignment="1" applyProtection="1">
      <alignment horizontal="left" vertical="center"/>
      <protection hidden="1"/>
    </xf>
    <xf numFmtId="0" fontId="10" fillId="0" borderId="1" xfId="2" applyFont="1" applyBorder="1" applyAlignment="1" applyProtection="1">
      <alignment horizontal="right" vertical="top"/>
      <protection hidden="1"/>
    </xf>
    <xf numFmtId="49" fontId="10" fillId="0" borderId="1" xfId="2" applyNumberFormat="1" applyFont="1" applyBorder="1" applyAlignment="1" applyProtection="1">
      <alignment horizontal="left" vertical="center" wrapText="1"/>
      <protection hidden="1"/>
    </xf>
    <xf numFmtId="0" fontId="10" fillId="0" borderId="1" xfId="2" applyFont="1" applyBorder="1" applyAlignment="1" applyProtection="1">
      <alignment horizontal="left" vertical="center" wrapText="1"/>
      <protection hidden="1"/>
    </xf>
    <xf numFmtId="0" fontId="10" fillId="0" borderId="2" xfId="2" applyFont="1" applyBorder="1" applyAlignment="1" applyProtection="1">
      <alignment horizontal="right" vertical="top"/>
      <protection hidden="1"/>
    </xf>
    <xf numFmtId="49" fontId="11" fillId="0" borderId="2" xfId="2" applyNumberFormat="1" applyFont="1" applyBorder="1" applyAlignment="1" applyProtection="1">
      <alignment horizontal="left" vertical="top" wrapText="1"/>
      <protection hidden="1"/>
    </xf>
    <xf numFmtId="0" fontId="11" fillId="0" borderId="2" xfId="2" applyFont="1" applyBorder="1" applyAlignment="1" applyProtection="1">
      <alignment horizontal="left" vertical="top" wrapText="1"/>
      <protection hidden="1"/>
    </xf>
    <xf numFmtId="0" fontId="12" fillId="2" borderId="0" xfId="2" applyFont="1" applyFill="1" applyAlignment="1" applyProtection="1">
      <alignment horizontal="center" vertical="center"/>
      <protection hidden="1"/>
    </xf>
    <xf numFmtId="4" fontId="0" fillId="0" borderId="10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164" fontId="14" fillId="2" borderId="14" xfId="3" applyNumberFormat="1" applyFont="1" applyFill="1" applyBorder="1" applyAlignment="1" applyProtection="1">
      <alignment horizontal="left" vertical="center"/>
      <protection hidden="1"/>
    </xf>
    <xf numFmtId="164" fontId="14" fillId="2" borderId="4" xfId="3" applyNumberFormat="1" applyFont="1" applyFill="1" applyBorder="1" applyAlignment="1" applyProtection="1">
      <alignment horizontal="left" vertical="center"/>
      <protection hidden="1"/>
    </xf>
    <xf numFmtId="0" fontId="13" fillId="2" borderId="9" xfId="2" applyFont="1" applyFill="1" applyBorder="1" applyAlignment="1" applyProtection="1">
      <alignment horizontal="left" vertical="center" wrapText="1" shrinkToFit="1"/>
      <protection hidden="1"/>
    </xf>
    <xf numFmtId="0" fontId="31" fillId="6" borderId="26" xfId="6" applyFont="1" applyFill="1" applyBorder="1" applyAlignment="1">
      <alignment horizontal="left" vertical="top"/>
    </xf>
    <xf numFmtId="0" fontId="31" fillId="6" borderId="27" xfId="6" applyFont="1" applyFill="1" applyBorder="1" applyAlignment="1">
      <alignment horizontal="left" vertical="top"/>
    </xf>
    <xf numFmtId="0" fontId="35" fillId="0" borderId="0" xfId="5" applyFont="1" applyAlignment="1">
      <alignment horizontal="left" vertical="center" wrapText="1"/>
    </xf>
    <xf numFmtId="0" fontId="30" fillId="6" borderId="0" xfId="5" applyFont="1" applyFill="1" applyAlignment="1">
      <alignment horizont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22" xfId="0" applyFont="1" applyFill="1" applyBorder="1" applyAlignment="1">
      <alignment horizontal="left" vertical="top" wrapText="1"/>
    </xf>
    <xf numFmtId="0" fontId="58" fillId="14" borderId="0" xfId="4" applyFont="1" applyFill="1" applyAlignment="1">
      <alignment horizontal="left" vertical="top" wrapText="1"/>
    </xf>
    <xf numFmtId="0" fontId="28" fillId="2" borderId="0" xfId="4" applyFont="1" applyFill="1" applyAlignment="1">
      <alignment horizontal="center" vertical="center"/>
    </xf>
    <xf numFmtId="0" fontId="49" fillId="12" borderId="0" xfId="12" applyFont="1" applyFill="1" applyAlignment="1" applyProtection="1">
      <alignment horizontal="center" vertical="center"/>
      <protection hidden="1"/>
    </xf>
    <xf numFmtId="0" fontId="51" fillId="12" borderId="0" xfId="12" applyFont="1" applyFill="1" applyAlignment="1" applyProtection="1">
      <alignment horizontal="center" vertical="center"/>
      <protection hidden="1"/>
    </xf>
    <xf numFmtId="0" fontId="52" fillId="13" borderId="31" xfId="4" applyFont="1" applyFill="1" applyBorder="1" applyAlignment="1">
      <alignment horizontal="center" vertical="center"/>
    </xf>
    <xf numFmtId="0" fontId="27" fillId="0" borderId="1" xfId="4" applyFont="1" applyBorder="1" applyAlignment="1">
      <alignment horizontal="center" vertical="top"/>
    </xf>
    <xf numFmtId="0" fontId="33" fillId="0" borderId="1" xfId="4" applyFont="1" applyBorder="1" applyAlignment="1">
      <alignment horizontal="left" vertical="top" wrapText="1"/>
    </xf>
    <xf numFmtId="0" fontId="28" fillId="0" borderId="32" xfId="4" applyFont="1" applyBorder="1" applyAlignment="1">
      <alignment horizontal="center" vertical="center" wrapText="1"/>
    </xf>
    <xf numFmtId="0" fontId="56" fillId="13" borderId="42" xfId="4" applyFont="1" applyFill="1" applyBorder="1" applyAlignment="1">
      <alignment horizontal="left" vertical="center"/>
    </xf>
    <xf numFmtId="0" fontId="56" fillId="13" borderId="43" xfId="4" applyFont="1" applyFill="1" applyBorder="1" applyAlignment="1">
      <alignment horizontal="left" vertical="center"/>
    </xf>
    <xf numFmtId="0" fontId="37" fillId="0" borderId="0" xfId="0" applyFont="1" applyAlignment="1">
      <alignment horizontal="center"/>
    </xf>
    <xf numFmtId="0" fontId="39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/>
    </xf>
    <xf numFmtId="0" fontId="64" fillId="0" borderId="0" xfId="0" applyFont="1" applyAlignment="1">
      <alignment horizontal="left"/>
    </xf>
    <xf numFmtId="0" fontId="21" fillId="6" borderId="0" xfId="0" applyFont="1" applyFill="1" applyAlignment="1">
      <alignment horizontal="left" vertical="top" wrapText="1"/>
    </xf>
  </cellXfs>
  <cellStyles count="14">
    <cellStyle name="Excel Built-in Normal" xfId="11" xr:uid="{00000000-0005-0000-0000-000000000000}"/>
    <cellStyle name="Normal" xfId="0" builtinId="0"/>
    <cellStyle name="Normal 2" xfId="8" xr:uid="{00000000-0005-0000-0000-000002000000}"/>
    <cellStyle name="Normal 2 2" xfId="4" xr:uid="{00000000-0005-0000-0000-000003000000}"/>
    <cellStyle name="Normal 2 2 2" xfId="6" xr:uid="{00000000-0005-0000-0000-000004000000}"/>
    <cellStyle name="Normal 2 2 3" xfId="9" xr:uid="{00000000-0005-0000-0000-000005000000}"/>
    <cellStyle name="Normal 2 237" xfId="5" xr:uid="{00000000-0005-0000-0000-000006000000}"/>
    <cellStyle name="Normal 2 4" xfId="1" xr:uid="{00000000-0005-0000-0000-000007000000}"/>
    <cellStyle name="Normal 3 10 2" xfId="12" xr:uid="{00000000-0005-0000-0000-000008000000}"/>
    <cellStyle name="Normal 6 37" xfId="2" xr:uid="{00000000-0005-0000-0000-000009000000}"/>
    <cellStyle name="Normal_diário de(1).." xfId="3" xr:uid="{00000000-0005-0000-0000-00000A000000}"/>
    <cellStyle name="Porcentagem 2" xfId="13" xr:uid="{00000000-0005-0000-0000-00000B000000}"/>
    <cellStyle name="Vírgula 2" xfId="10" xr:uid="{00000000-0005-0000-0000-00000C000000}"/>
    <cellStyle name="Vírgula 3" xfId="7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22</xdr:row>
      <xdr:rowOff>133350</xdr:rowOff>
    </xdr:from>
    <xdr:to>
      <xdr:col>5</xdr:col>
      <xdr:colOff>171450</xdr:colOff>
      <xdr:row>26</xdr:row>
      <xdr:rowOff>123825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4192EFF-D874-4101-A935-5C64EDE8B429}"/>
            </a:ext>
          </a:extLst>
        </xdr:cNvPr>
        <xdr:cNvGrpSpPr/>
      </xdr:nvGrpSpPr>
      <xdr:grpSpPr>
        <a:xfrm>
          <a:off x="504825" y="4962525"/>
          <a:ext cx="5086350" cy="752475"/>
          <a:chOff x="914400" y="3448050"/>
          <a:chExt cx="5086350" cy="752475"/>
        </a:xfrm>
      </xdr:grpSpPr>
      <xdr:pic>
        <xdr:nvPicPr>
          <xdr:cNvPr id="3" name="Imagem 2">
            <a:extLst>
              <a:ext uri="{FF2B5EF4-FFF2-40B4-BE49-F238E27FC236}">
                <a16:creationId xmlns:a16="http://schemas.microsoft.com/office/drawing/2014/main" id="{82A79F60-A6C9-4141-A140-F610ECDC8D6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4400" y="3448050"/>
            <a:ext cx="4524375" cy="75247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4" name="Imagem 3">
            <a:extLst>
              <a:ext uri="{FF2B5EF4-FFF2-40B4-BE49-F238E27FC236}">
                <a16:creationId xmlns:a16="http://schemas.microsoft.com/office/drawing/2014/main" id="{9F781A6A-4643-498E-9651-28D68C4DBED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505450" y="3752850"/>
            <a:ext cx="257175" cy="2000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pic>
        <xdr:nvPicPr>
          <xdr:cNvPr id="5" name="Imagem 4">
            <a:extLst>
              <a:ext uri="{FF2B5EF4-FFF2-40B4-BE49-F238E27FC236}">
                <a16:creationId xmlns:a16="http://schemas.microsoft.com/office/drawing/2014/main" id="{FC1DE641-2416-4E90-9024-6BA4ED03EEA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19775" y="3667125"/>
            <a:ext cx="180975" cy="2381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4</xdr:col>
      <xdr:colOff>690990</xdr:colOff>
      <xdr:row>0</xdr:row>
      <xdr:rowOff>76200</xdr:rowOff>
    </xdr:from>
    <xdr:to>
      <xdr:col>5</xdr:col>
      <xdr:colOff>1097279</xdr:colOff>
      <xdr:row>2</xdr:row>
      <xdr:rowOff>176756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054751A-3E0B-4F0B-909E-1B9C7113F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46810" y="76200"/>
          <a:ext cx="1168289" cy="496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45720</xdr:colOff>
      <xdr:row>0</xdr:row>
      <xdr:rowOff>38100</xdr:rowOff>
    </xdr:from>
    <xdr:to>
      <xdr:col>1</xdr:col>
      <xdr:colOff>1200291</xdr:colOff>
      <xdr:row>3</xdr:row>
      <xdr:rowOff>68580</xdr:rowOff>
    </xdr:to>
    <xdr:pic>
      <xdr:nvPicPr>
        <xdr:cNvPr id="7" name="Imagem 6" descr="Log_Pref">
          <a:extLst>
            <a:ext uri="{FF2B5EF4-FFF2-40B4-BE49-F238E27FC236}">
              <a16:creationId xmlns:a16="http://schemas.microsoft.com/office/drawing/2014/main" id="{01120D05-F8AD-4319-B819-91FFF8E9B0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" y="38100"/>
          <a:ext cx="948831" cy="624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0</xdr:row>
      <xdr:rowOff>59464</xdr:rowOff>
    </xdr:from>
    <xdr:to>
      <xdr:col>4</xdr:col>
      <xdr:colOff>906780</xdr:colOff>
      <xdr:row>3</xdr:row>
      <xdr:rowOff>129540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43E8599-A8AD-4DA4-AA8F-1A2334E8B9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1860" y="59464"/>
          <a:ext cx="1508760" cy="6415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91440</xdr:colOff>
      <xdr:row>0</xdr:row>
      <xdr:rowOff>68580</xdr:rowOff>
    </xdr:from>
    <xdr:to>
      <xdr:col>1</xdr:col>
      <xdr:colOff>175260</xdr:colOff>
      <xdr:row>4</xdr:row>
      <xdr:rowOff>121920</xdr:rowOff>
    </xdr:to>
    <xdr:pic>
      <xdr:nvPicPr>
        <xdr:cNvPr id="3" name="Imagem 2" descr="Log_Pref">
          <a:extLst>
            <a:ext uri="{FF2B5EF4-FFF2-40B4-BE49-F238E27FC236}">
              <a16:creationId xmlns:a16="http://schemas.microsoft.com/office/drawing/2014/main" id="{D0E8D696-C163-44CE-A8AE-0683DEF188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68580"/>
          <a:ext cx="937260" cy="822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PAVITEC\PAVITEC\PAVITEC\04%20-%20Pavitec\OBRAS\LICITA&#199;&#195;O\Federal\DNIT\74_2015\Projetos_edital0074_15-19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BACKUP\1%20DNIT%20c\PATO\BR_267\KM%20290,100%20ao%20396,40%20(BR-267)\C&#243;pia%20de%20Pato%2016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BACKUP\1%20DNIT\PATO\Pato_16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BACKUP\1%20DNIT\PATO\BR-262-PATONOV07-Pista%20Dupla-BR-060-16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%20PRA&#199;AS\PRA&#199;A%20JARDIM%20NOVA%20SERRANA\PLANILHA%20OR&#199;AMENTARIA%20PRA&#199;A%20MORENINHA%20III%20-%20v200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S%20INFRA\NASHIVILLE\NASHIVILLE%20-%20F9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OR&#199;AMENTO%20PRA&#199;AS\ACADEMIAS%20DE%20SAUDE%20AO%20AR%20LIVRE\ACADEMIA%20DE%20SAUDE%20-%20PRA&#199;A%20AERO%20RANCHO\ACADEMIA%20%20DE%20SA&#218;DE%20AERO%20RANCHO%20A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MANUTEN&#199;AO%20DE%20VIAS%20E%20LIMPEZA\TAPA%20BURACO\TAPA%20BURACO%20-%20ANHANDUIZINH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READEQUA&#199;&#195;O%20DE%20PRE&#199;OS%20UNIT&#193;RIOS\READEQ%20PRE&#199;O%20UNITARIO%20COOPHAVILA%20II\READEQ%20PRE&#199;O%20UNITARIO%20COOPHAVILA%20II%20-%20F10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Z:\DIOR\OR&#199;AMENTO%20CONTROLE%202\OR&#199;AMENTO%20SAUDE\UPA%20VILA%20ALMEIDA\OR&#199;AMENTO%20REFORMA%2030_01_2017\OR&#199;AMENTO\REFORMA%20UPA%20VILA%20ALMEIDA%20M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Users\sergio.sampaio\Documents\PATOS\PATO_BR_267_JUL_2014\PATO%20BR-267%20JUL_14_Corrigid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\Marcelo\D\Obras\GASMIG\Planejamento\SIMULA&#199;&#195;O%2080%25-20%25%20-%20REVISADO\Anexo%20M-007%20-%20Vale%20do%20A&#231;o%20(2&#186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CAE077\IMPLANTA&#199;&#195;O%20ESCOLA%20PADR&#195;O%20MATA%20DO%20JACINTO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SEINTRHA\MANUTEN&#199;&#195;O%20DE%20VIAS%20PUBLICAS\OR&#199;AMENTO%20MANUTEN&#199;AO%20EMERGENCIAL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231;amento\_CONCORRENCIA%20&#193;REAS\Anhanduizinho%20II\Meus%20documentos%20Rutenio\SEINTRHA\JOS&#201;%20OTAVIO%20GUIZZO\OR&#199;AMENTO%20LICITA&#199;&#195;O%20GJ3%20OTAVIO%20GUIZO%20V40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User\Desktop\PLANILHA\ZANATA\1%20EXEMPLOS\OR&#199;AMENTO%20REFORMA%20COMUNICA&#199;&#195;O%20V20-AR%20CONDICIONADO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U:\DOCUME~1\RAPHAE~1.POR\CONFIG~1\Temp\Rar$DI00.610\Acabamentos2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Rar$DI00.610\Acabamentos2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luiz.vpereira\Desktop\OBRAS\COMPOSI&#199;&#195;O\LISTA%20DE%20COMP\NOVA\COMPOSI&#199;&#213;ES%20DIVERSAS%20-%20ELETRICA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_PROJETO%20CAMPO%20GRANDE\ODENIR\CRAS\OR&#199;AMENTO%20CRAS%20CORRE&#199;&#195;O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OR&#199;AMENTO%20CONTROLE%202\COMPOSI&#199;&#195;O\COMPOSI&#199;&#195;O%20-%20LUIZ\or&#231;amentos%20elaborados\ESCOLA%20MODELO%20MATA%20DO%20JACINTO\IMPLANTA&#199;&#195;O%20ESCOLA%20PADR&#195;O%20MATA%20DO%20JACINTO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EBF2714\ANEXO%20IV%20-%20PLANILHAS%20DE%20PRE&#199;OS%20-%20IGREJINHA%20-%20VENDA%20-%20rev.01%20-%20COM%20DFP'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Users\gustavo.milhorim\Documents\Gustavo\CONTRATOS\CONSERVA&#199;&#195;O\PATOS%202012\PATO%20BR-267%202011\Nov-11\Pato%20262-MS%20JUNHO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\TRABALHO\0%200%203%20-%20O%20B%20R%20A%20S%20%20%202%200%200%206\0%200%208%20-%20P%20E%20T%20R%20O%20B%20R%20A%20S%20%20%20C%20A%20R%20A%20G%20U%20A%20T%20A%20T%20U%20B%20A\OR&#199;AMENTO%20UTGCA_CCG%20rev.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0.6.0.250\EST&#193;GIARIOS\ZANATA\LUIZ\PLANILHA\ZANATA\1%20EXEMPLOS\Or&#231;amento%20-%20Supervis&#227;o%20de%20Obras%20MACRO-ANEL%20V10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DNIT%20SR_MS\PATO%20262\2014\PATO%20br%20262%20corre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A:\BR163P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D:\Documents%20and%20Settings\gustavo.milhorim\Meus%20documentos\Gustavo\BR-262%20(CG-%20MUTUM)\PATO\Pato%20262-MS%20JUNHO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Applications\Microsoft%20Excel.app\192.168.22.10\server\BACKUP\1%20DNIT%20c\PATO\BR_267\KM%20290,100%20ao%20396,40%20(BR-267)\BR-267-PATO%2003_07correto%20km%20125%20%2024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0.250\Arquivos\Users\lucas.faria\Desktop\CORREGO%20RIBEIR&#195;O%20DA%20AREIA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0.158\Users\lucas.faria\AppData\Roaming\Microsoft\Excel\REFORMA%20DE%20PONTE%20DE%20MADEIRA%20RIBEIR&#195;O%20DO%20BOTAS%20-%20SICRO%2007-19%20(version%201).xlsb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0.158\Users\User\Desktop\BONITO\OR&#199;AMENTO%20PONTE%20BONITO%20-%20REV%20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CB5"/>
      <sheetName val="DADOS GERAIS"/>
      <sheetName val="ORÇAMENTO 0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. Bet.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Serv. Adm."/>
      <sheetName val="Serv.Aux."/>
      <sheetName val="Instalação"/>
      <sheetName val="Veíc."/>
      <sheetName val="Invent."/>
      <sheetName val="Comparativo"/>
      <sheetName val="Preço MBet."/>
      <sheetName val="Rotineira"/>
      <sheetName val="Mobiliz."/>
      <sheetName val="Cpu Trans."/>
      <sheetName val="Mat. Bet."/>
      <sheetName val="TCCB10"/>
      <sheetName val="TCCC"/>
      <sheetName val="TLCB5"/>
      <sheetName val="TLCC4"/>
      <sheetName val="TLM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MOTSER"/>
      <sheetName val="MAT PLACA"/>
      <sheetName val="COMPAUTO"/>
      <sheetName val="INVENTÁRIO"/>
      <sheetName val="COMPSERVENC"/>
      <sheetName val="AQ TR MB"/>
      <sheetName val="MOBIL-C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I"/>
      <sheetName val="ORÇAMENTO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XO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COTAÇÃO"/>
      <sheetName val="ORÇAMENTO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XO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ES"/>
      <sheetName val="CONSERVA ROTINEIRA"/>
      <sheetName val="MB VIAB."/>
      <sheetName val="SERVIÇOS AUX"/>
      <sheetName val="TRANSPORTE"/>
      <sheetName val="ADM"/>
      <sheetName val="Serviços"/>
      <sheetName val="CONS. EMERG"/>
      <sheetName val="Invent."/>
      <sheetName val="MICRO 1.5"/>
      <sheetName val="PREVENTIVA"/>
      <sheetName val="Mobiliz."/>
      <sheetName val="Unit MB"/>
      <sheetName val="SINALIZ"/>
      <sheetName val="TLCB10"/>
      <sheetName val="OBRAS MELHO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 (INSUMOS) - SIPOM !!!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 - 06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OEFICIENTES GERAL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reço MBet."/>
      <sheetName val="Const. Dren."/>
      <sheetName val="Cpu Trans."/>
      <sheetName val="Rotinei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U - CUSTO"/>
      <sheetName val="UTGCA - EAP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ECHO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. Bet.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C4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NÃO DESONERADO"/>
      <sheetName val="ORÇAMENTO DESONERADO"/>
      <sheetName val="COMPOSIÇÕES PRÓPRIAS"/>
      <sheetName val="MEMÓRIA DE CALCULO"/>
      <sheetName val="COMPOSIÇÕES "/>
      <sheetName val="CRONOGRAMA FISICO FINANCEIRO"/>
      <sheetName val="RESUMO"/>
      <sheetName val="BDI"/>
    </sheetNames>
    <sheetDataSet>
      <sheetData sheetId="0">
        <row r="25">
          <cell r="D25" t="str">
            <v>FUNDAÇÃO POR BATE ESTACA MECÂNICO</v>
          </cell>
        </row>
        <row r="26">
          <cell r="D26" t="str">
            <v>CONSTRUÇÃO DE JOGO DE ESTEIOS COM h&lt;2,00 M (INCL TRAV SUP)</v>
          </cell>
        </row>
        <row r="27">
          <cell r="D27" t="str">
            <v>CONSTRUÇÃO DE JOGOS DE ESTEIOS COM H&gt;2,00 M (CONTR, TRAV SUP E INF)</v>
          </cell>
        </row>
        <row r="28">
          <cell r="D28" t="str">
            <v>CONSTRUÇÃO DE RODEIRO</v>
          </cell>
        </row>
        <row r="29">
          <cell r="D29" t="str">
            <v>CONSTRUÇÃO DE ASSOALHO</v>
          </cell>
        </row>
        <row r="30">
          <cell r="D30" t="str">
            <v>CONSTRUÇÃO DE VIGAMENTO SIMPLES (INCLUSIVE SUBVIGAS)</v>
          </cell>
        </row>
        <row r="31">
          <cell r="D31" t="str">
            <v>CONSTRUÇÃO DE VIGAMENTO ARMADO (INCLUSIVE TODO MADEIRAMENTO)</v>
          </cell>
        </row>
        <row r="32">
          <cell r="D32" t="str">
            <v>CONSTRUÇÃO DE CAIXÃO DE ATERRO</v>
          </cell>
        </row>
        <row r="33">
          <cell r="D33" t="str">
            <v>CONSTRUÇÃO DE GUIA DE RODAS</v>
          </cell>
        </row>
        <row r="37">
          <cell r="D37" t="str">
            <v>MONTAGEM DE VIGAMENTO ARMADO</v>
          </cell>
        </row>
        <row r="44">
          <cell r="D44" t="str">
            <v>MADEIRA DE LEI PARA PONTE DE MADEIRA</v>
          </cell>
        </row>
      </sheetData>
      <sheetData sheetId="1"/>
      <sheetData sheetId="2">
        <row r="79">
          <cell r="F79">
            <v>0.3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NÃO DESONERADO"/>
      <sheetName val="ORÇAMENTO DESONERADO"/>
      <sheetName val="COMP PROPRIA"/>
      <sheetName val="MEMÓRIA DE CALCULO"/>
      <sheetName val="CRONOGRAMA"/>
      <sheetName val="RESUMO"/>
    </sheetNames>
    <sheetDataSet>
      <sheetData sheetId="0">
        <row r="14">
          <cell r="D14" t="str">
            <v>DESMONTE DE PONTE</v>
          </cell>
        </row>
        <row r="22">
          <cell r="D22" t="str">
            <v>CONSTRUÇÃO DE PONTE</v>
          </cell>
        </row>
        <row r="34">
          <cell r="D34" t="str">
            <v>MATERIAIS PONTE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C. NÃO DESONERADO"/>
      <sheetName val="CRONOGRAMA"/>
      <sheetName val="COMPOSIÇÕES"/>
      <sheetName val="MEMÓRIA DE CALCULO"/>
    </sheetNames>
    <sheetDataSet>
      <sheetData sheetId="0">
        <row r="7">
          <cell r="B7" t="str">
            <v>CONSTRUÇÃO DE PONTE DE MADEIRA C/ VIGAMENTO ARMADO, VÃO DE 30 METROS EM BONITO MS</v>
          </cell>
        </row>
        <row r="9">
          <cell r="B9" t="str">
            <v>BONITO/MS</v>
          </cell>
        </row>
      </sheetData>
      <sheetData sheetId="1">
        <row r="7">
          <cell r="B7" t="str">
            <v>CONSTRUÇÃO DE PONTE DE MADEIRA C/ VIGAMENTO ARMADO, VÃO DE 30 METROS EM BONITO MS</v>
          </cell>
        </row>
      </sheetData>
      <sheetData sheetId="2">
        <row r="6">
          <cell r="B6" t="str">
            <v>CONSTRUÇÃO DE PONTE DE MADEIRA C/ VIGAMENTO ARMADO, VÃO DE 30 METROS EM BONITO MS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showOutlineSymbols="0" showWhiteSpace="0" view="pageBreakPreview" topLeftCell="A16" zoomScaleSheetLayoutView="100" workbookViewId="0">
      <selection activeCell="A20" sqref="A20:XFD20"/>
    </sheetView>
  </sheetViews>
  <sheetFormatPr defaultColWidth="8.75"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</cols>
  <sheetData>
    <row r="1" spans="1:9" ht="17.25">
      <c r="A1" s="211"/>
      <c r="B1" s="211"/>
      <c r="C1" s="211"/>
      <c r="D1" s="211"/>
      <c r="E1" s="211"/>
      <c r="F1" s="211"/>
      <c r="G1" s="211"/>
      <c r="H1" s="211"/>
      <c r="I1" s="211"/>
    </row>
    <row r="2" spans="1:9" ht="15">
      <c r="A2" s="212" t="s">
        <v>320</v>
      </c>
      <c r="B2" s="212"/>
      <c r="C2" s="212"/>
      <c r="D2" s="212"/>
      <c r="E2" s="212"/>
      <c r="F2" s="212"/>
      <c r="G2" s="212"/>
      <c r="H2" s="212"/>
      <c r="I2" s="212"/>
    </row>
    <row r="3" spans="1:9" ht="15.75">
      <c r="B3" s="143"/>
      <c r="C3" s="143"/>
      <c r="D3" s="143"/>
      <c r="E3" s="143"/>
      <c r="F3" s="143"/>
      <c r="G3" s="143"/>
      <c r="H3" s="119" t="s">
        <v>321</v>
      </c>
      <c r="I3" s="120" t="s">
        <v>325</v>
      </c>
    </row>
    <row r="4" spans="1:9" ht="15">
      <c r="A4" s="118" t="str">
        <f>'Orçamento SEM DESONERAÇÃO'!A4</f>
        <v>OBRA:</v>
      </c>
      <c r="B4" s="206" t="str">
        <f>'Orçamento SEM DESONERAÇÃO'!B4:G4</f>
        <v xml:space="preserve">REFORMA DE PONTE DE MADEIRA EM VG SIMPLES SOBRE O CÓRREGO SANTA TEREZA - PONTE DO RESEK EXT: 19,50 X ,5,00 X 4,00M </v>
      </c>
      <c r="C4" s="206"/>
      <c r="D4" s="206"/>
      <c r="E4" s="206"/>
      <c r="F4" s="206"/>
      <c r="G4" s="206"/>
      <c r="I4" s="120" t="s">
        <v>324</v>
      </c>
    </row>
    <row r="5" spans="1:9" ht="15">
      <c r="A5" s="118" t="str">
        <f>'Orçamento SEM DESONERAÇÃO'!A5</f>
        <v>LOCAL:</v>
      </c>
      <c r="B5" s="207" t="str">
        <f>'Orçamento SEM DESONERAÇÃO'!B5:G5</f>
        <v>ESTRADA TRECHO RESEK</v>
      </c>
      <c r="C5" s="207"/>
      <c r="D5" s="207"/>
      <c r="E5" s="207"/>
      <c r="F5" s="207"/>
      <c r="G5" s="207"/>
      <c r="H5" s="119" t="s">
        <v>298</v>
      </c>
      <c r="I5" s="122">
        <v>0.22</v>
      </c>
    </row>
    <row r="6" spans="1:9">
      <c r="A6" s="118" t="str">
        <f>'Orçamento SEM DESONERAÇÃO'!A6</f>
        <v xml:space="preserve">COORD: </v>
      </c>
      <c r="B6" s="213" t="str">
        <f>'Orçamento SEM DESONERAÇÃO'!B6:G6</f>
        <v xml:space="preserve">20.824168 - 56.210113 </v>
      </c>
      <c r="C6" s="213"/>
      <c r="D6" s="213"/>
      <c r="E6" s="213"/>
      <c r="F6" s="213"/>
      <c r="G6" s="213"/>
      <c r="H6" s="214" t="s">
        <v>419</v>
      </c>
      <c r="I6" s="214"/>
    </row>
    <row r="7" spans="1:9" ht="15">
      <c r="A7" s="118" t="str">
        <f>'Orçamento SEM DESONERAÇÃO'!A7</f>
        <v>LOCAL:</v>
      </c>
      <c r="B7" s="213" t="s">
        <v>323</v>
      </c>
      <c r="C7" s="213"/>
      <c r="D7" s="213"/>
      <c r="E7" s="213"/>
      <c r="F7" s="213"/>
      <c r="G7" s="213"/>
      <c r="H7" s="123"/>
      <c r="I7" s="122"/>
    </row>
    <row r="8" spans="1:9" ht="15">
      <c r="A8" s="217" t="s">
        <v>315</v>
      </c>
      <c r="B8" s="218"/>
      <c r="C8" s="218"/>
      <c r="D8" s="218"/>
      <c r="E8" s="218"/>
      <c r="F8" s="218"/>
      <c r="G8" s="218"/>
      <c r="H8" s="218"/>
      <c r="I8" s="218"/>
    </row>
    <row r="9" spans="1:9" ht="30" customHeight="1">
      <c r="A9" s="67" t="s">
        <v>143</v>
      </c>
      <c r="B9" s="68" t="s">
        <v>144</v>
      </c>
      <c r="C9" s="67" t="s">
        <v>145</v>
      </c>
      <c r="D9" s="67" t="s">
        <v>146</v>
      </c>
      <c r="E9" s="69" t="s">
        <v>0</v>
      </c>
      <c r="F9" s="68" t="s">
        <v>1</v>
      </c>
      <c r="G9" s="68" t="s">
        <v>147</v>
      </c>
      <c r="H9" s="68" t="s">
        <v>148</v>
      </c>
      <c r="I9" s="68" t="s">
        <v>149</v>
      </c>
    </row>
    <row r="10" spans="1:9">
      <c r="A10" s="70" t="s">
        <v>150</v>
      </c>
      <c r="B10" s="70"/>
      <c r="C10" s="70"/>
      <c r="D10" s="70" t="s">
        <v>151</v>
      </c>
      <c r="E10" s="70"/>
      <c r="F10" s="71"/>
      <c r="G10" s="70"/>
      <c r="H10" s="70"/>
      <c r="I10" s="72">
        <f>SUM(I11:I15)</f>
        <v>1351.5900000000001</v>
      </c>
    </row>
    <row r="11" spans="1:9">
      <c r="A11" s="73" t="s">
        <v>152</v>
      </c>
      <c r="B11" s="74" t="s">
        <v>153</v>
      </c>
      <c r="C11" s="73" t="s">
        <v>154</v>
      </c>
      <c r="D11" s="73" t="s">
        <v>2</v>
      </c>
      <c r="E11" s="75" t="s">
        <v>155</v>
      </c>
      <c r="F11" s="76">
        <v>19.5</v>
      </c>
      <c r="G11" s="76">
        <v>15.51</v>
      </c>
      <c r="H11" s="76">
        <v>18.920000000000002</v>
      </c>
      <c r="I11" s="76">
        <f>TRUNC(H11*F11,2)</f>
        <v>368.94</v>
      </c>
    </row>
    <row r="12" spans="1:9">
      <c r="A12" s="73" t="s">
        <v>393</v>
      </c>
      <c r="B12" s="74" t="s">
        <v>157</v>
      </c>
      <c r="C12" s="73" t="s">
        <v>154</v>
      </c>
      <c r="D12" s="73" t="s">
        <v>3</v>
      </c>
      <c r="E12" s="75" t="s">
        <v>155</v>
      </c>
      <c r="F12" s="76">
        <v>19.5</v>
      </c>
      <c r="G12" s="76">
        <v>18.54</v>
      </c>
      <c r="H12" s="76">
        <v>22.62</v>
      </c>
      <c r="I12" s="76">
        <f t="shared" ref="I12:I31" si="0">TRUNC(H12*F12,2)</f>
        <v>441.09</v>
      </c>
    </row>
    <row r="13" spans="1:9">
      <c r="A13" s="73" t="s">
        <v>394</v>
      </c>
      <c r="B13" s="74" t="s">
        <v>160</v>
      </c>
      <c r="C13" s="73" t="s">
        <v>154</v>
      </c>
      <c r="D13" s="73" t="s">
        <v>161</v>
      </c>
      <c r="E13" s="75" t="s">
        <v>159</v>
      </c>
      <c r="F13" s="76">
        <v>3</v>
      </c>
      <c r="G13" s="76">
        <v>57.35</v>
      </c>
      <c r="H13" s="76">
        <v>69.98</v>
      </c>
      <c r="I13" s="76">
        <f t="shared" si="0"/>
        <v>209.94</v>
      </c>
    </row>
    <row r="14" spans="1:9">
      <c r="A14" s="73" t="s">
        <v>395</v>
      </c>
      <c r="B14" s="74" t="s">
        <v>416</v>
      </c>
      <c r="C14" s="73" t="s">
        <v>154</v>
      </c>
      <c r="D14" s="73" t="s">
        <v>417</v>
      </c>
      <c r="E14" s="75" t="s">
        <v>155</v>
      </c>
      <c r="F14" s="76">
        <v>5</v>
      </c>
      <c r="G14" s="76">
        <v>46.18</v>
      </c>
      <c r="H14" s="76">
        <v>56.34</v>
      </c>
      <c r="I14" s="76">
        <f t="shared" si="0"/>
        <v>281.7</v>
      </c>
    </row>
    <row r="15" spans="1:9">
      <c r="A15" s="73" t="s">
        <v>396</v>
      </c>
      <c r="B15" s="74" t="s">
        <v>163</v>
      </c>
      <c r="C15" s="73" t="s">
        <v>154</v>
      </c>
      <c r="D15" s="73" t="s">
        <v>57</v>
      </c>
      <c r="E15" s="75" t="s">
        <v>155</v>
      </c>
      <c r="F15" s="76">
        <v>19.5</v>
      </c>
      <c r="G15" s="76">
        <v>2.1</v>
      </c>
      <c r="H15" s="76">
        <v>2.56</v>
      </c>
      <c r="I15" s="76">
        <f t="shared" si="0"/>
        <v>49.92</v>
      </c>
    </row>
    <row r="16" spans="1:9">
      <c r="A16" s="70" t="s">
        <v>164</v>
      </c>
      <c r="B16" s="70"/>
      <c r="C16" s="70"/>
      <c r="D16" s="70" t="s">
        <v>165</v>
      </c>
      <c r="E16" s="70"/>
      <c r="F16" s="71"/>
      <c r="G16" s="70"/>
      <c r="H16" s="70"/>
      <c r="I16" s="72">
        <f>SUM(I17:I24)</f>
        <v>106713.22</v>
      </c>
    </row>
    <row r="17" spans="1:9">
      <c r="A17" s="73" t="s">
        <v>166</v>
      </c>
      <c r="B17" s="74" t="s">
        <v>167</v>
      </c>
      <c r="C17" s="73" t="s">
        <v>154</v>
      </c>
      <c r="D17" s="73" t="s">
        <v>5</v>
      </c>
      <c r="E17" s="75" t="s">
        <v>159</v>
      </c>
      <c r="F17" s="76">
        <v>3</v>
      </c>
      <c r="G17" s="76">
        <v>1987.87</v>
      </c>
      <c r="H17" s="76">
        <v>2425.1999999999998</v>
      </c>
      <c r="I17" s="76">
        <f t="shared" si="0"/>
        <v>7275.6</v>
      </c>
    </row>
    <row r="18" spans="1:9" ht="25.5">
      <c r="A18" s="73" t="s">
        <v>168</v>
      </c>
      <c r="B18" s="74" t="s">
        <v>170</v>
      </c>
      <c r="C18" s="73" t="s">
        <v>154</v>
      </c>
      <c r="D18" s="73" t="s">
        <v>171</v>
      </c>
      <c r="E18" s="75" t="s">
        <v>159</v>
      </c>
      <c r="F18" s="76">
        <v>4</v>
      </c>
      <c r="G18" s="76">
        <v>4533.72</v>
      </c>
      <c r="H18" s="76">
        <v>5531.14</v>
      </c>
      <c r="I18" s="76">
        <f t="shared" si="0"/>
        <v>22124.560000000001</v>
      </c>
    </row>
    <row r="19" spans="1:9">
      <c r="A19" s="73" t="s">
        <v>169</v>
      </c>
      <c r="B19" s="74" t="s">
        <v>173</v>
      </c>
      <c r="C19" s="73" t="s">
        <v>154</v>
      </c>
      <c r="D19" s="73" t="s">
        <v>6</v>
      </c>
      <c r="E19" s="75" t="s">
        <v>155</v>
      </c>
      <c r="F19" s="76">
        <v>19.5</v>
      </c>
      <c r="G19" s="76">
        <v>575.04999999999995</v>
      </c>
      <c r="H19" s="76">
        <v>701.56</v>
      </c>
      <c r="I19" s="76">
        <f t="shared" si="0"/>
        <v>13680.42</v>
      </c>
    </row>
    <row r="20" spans="1:9">
      <c r="A20" s="73" t="s">
        <v>172</v>
      </c>
      <c r="B20" s="74" t="s">
        <v>175</v>
      </c>
      <c r="C20" s="73" t="s">
        <v>154</v>
      </c>
      <c r="D20" s="73" t="s">
        <v>7</v>
      </c>
      <c r="E20" s="75" t="s">
        <v>155</v>
      </c>
      <c r="F20" s="76">
        <v>19.5</v>
      </c>
      <c r="G20" s="76">
        <v>1222.73</v>
      </c>
      <c r="H20" s="76">
        <v>1491.73</v>
      </c>
      <c r="I20" s="76">
        <f t="shared" si="0"/>
        <v>29088.73</v>
      </c>
    </row>
    <row r="21" spans="1:9">
      <c r="A21" s="73" t="s">
        <v>174</v>
      </c>
      <c r="B21" s="74" t="s">
        <v>404</v>
      </c>
      <c r="C21" s="73" t="s">
        <v>154</v>
      </c>
      <c r="D21" s="73" t="s">
        <v>403</v>
      </c>
      <c r="E21" s="75" t="s">
        <v>186</v>
      </c>
      <c r="F21" s="76">
        <v>67.5</v>
      </c>
      <c r="G21" s="76">
        <v>62.2</v>
      </c>
      <c r="H21" s="76">
        <v>75.88</v>
      </c>
      <c r="I21" s="76">
        <f t="shared" si="0"/>
        <v>5121.8999999999996</v>
      </c>
    </row>
    <row r="22" spans="1:9">
      <c r="A22" s="73" t="s">
        <v>176</v>
      </c>
      <c r="B22" s="74" t="s">
        <v>178</v>
      </c>
      <c r="C22" s="73" t="s">
        <v>154</v>
      </c>
      <c r="D22" s="73" t="s">
        <v>8</v>
      </c>
      <c r="E22" s="75" t="s">
        <v>162</v>
      </c>
      <c r="F22" s="76">
        <v>24</v>
      </c>
      <c r="G22" s="76">
        <v>516.41999999999996</v>
      </c>
      <c r="H22" s="76">
        <v>630.03</v>
      </c>
      <c r="I22" s="76">
        <f t="shared" si="0"/>
        <v>15120.72</v>
      </c>
    </row>
    <row r="23" spans="1:9">
      <c r="A23" s="73" t="s">
        <v>177</v>
      </c>
      <c r="B23" s="74" t="s">
        <v>180</v>
      </c>
      <c r="C23" s="73" t="s">
        <v>154</v>
      </c>
      <c r="D23" s="73" t="s">
        <v>9</v>
      </c>
      <c r="E23" s="75" t="s">
        <v>155</v>
      </c>
      <c r="F23" s="76">
        <v>19.5</v>
      </c>
      <c r="G23" s="76">
        <v>198.29</v>
      </c>
      <c r="H23" s="76">
        <v>241.91</v>
      </c>
      <c r="I23" s="76">
        <f t="shared" si="0"/>
        <v>4717.24</v>
      </c>
    </row>
    <row r="24" spans="1:9">
      <c r="A24" s="73" t="s">
        <v>179</v>
      </c>
      <c r="B24" s="74" t="s">
        <v>181</v>
      </c>
      <c r="C24" s="73" t="s">
        <v>154</v>
      </c>
      <c r="D24" s="73" t="s">
        <v>10</v>
      </c>
      <c r="E24" s="75" t="s">
        <v>162</v>
      </c>
      <c r="F24" s="76">
        <v>175.5</v>
      </c>
      <c r="G24" s="76">
        <v>44.77</v>
      </c>
      <c r="H24" s="76">
        <v>54.61</v>
      </c>
      <c r="I24" s="76">
        <f t="shared" si="0"/>
        <v>9584.0499999999993</v>
      </c>
    </row>
    <row r="25" spans="1:9">
      <c r="A25" s="70" t="s">
        <v>277</v>
      </c>
      <c r="B25" s="70"/>
      <c r="C25" s="70"/>
      <c r="D25" s="70" t="s">
        <v>182</v>
      </c>
      <c r="E25" s="70"/>
      <c r="F25" s="71"/>
      <c r="G25" s="70"/>
      <c r="H25" s="70"/>
      <c r="I25" s="72">
        <f>SUM(I26:I31)</f>
        <v>26999.32</v>
      </c>
    </row>
    <row r="26" spans="1:9">
      <c r="A26" s="73" t="s">
        <v>278</v>
      </c>
      <c r="B26" s="74" t="s">
        <v>183</v>
      </c>
      <c r="C26" s="73" t="s">
        <v>154</v>
      </c>
      <c r="D26" s="73" t="s">
        <v>11</v>
      </c>
      <c r="E26" s="75" t="s">
        <v>162</v>
      </c>
      <c r="F26" s="76">
        <v>5.08</v>
      </c>
      <c r="G26" s="76">
        <v>361.77</v>
      </c>
      <c r="H26" s="76">
        <v>441.36</v>
      </c>
      <c r="I26" s="76">
        <f t="shared" si="0"/>
        <v>2242.1</v>
      </c>
    </row>
    <row r="27" spans="1:9" ht="25.5">
      <c r="A27" s="73" t="s">
        <v>407</v>
      </c>
      <c r="B27" s="74">
        <v>5914464</v>
      </c>
      <c r="C27" s="73" t="s">
        <v>154</v>
      </c>
      <c r="D27" s="73" t="s">
        <v>405</v>
      </c>
      <c r="E27" s="75" t="s">
        <v>406</v>
      </c>
      <c r="F27" s="76">
        <v>4.8</v>
      </c>
      <c r="G27" s="76">
        <v>208.47</v>
      </c>
      <c r="H27" s="76">
        <v>254.33</v>
      </c>
      <c r="I27" s="76">
        <f t="shared" si="0"/>
        <v>1220.78</v>
      </c>
    </row>
    <row r="28" spans="1:9">
      <c r="A28" s="73" t="s">
        <v>408</v>
      </c>
      <c r="B28" s="74" t="s">
        <v>188</v>
      </c>
      <c r="C28" s="73" t="s">
        <v>154</v>
      </c>
      <c r="D28" s="73" t="s">
        <v>13</v>
      </c>
      <c r="E28" s="75" t="s">
        <v>162</v>
      </c>
      <c r="F28" s="76">
        <v>12</v>
      </c>
      <c r="G28" s="76">
        <v>435.73</v>
      </c>
      <c r="H28" s="76">
        <v>531.59</v>
      </c>
      <c r="I28" s="76">
        <f t="shared" si="0"/>
        <v>6379.08</v>
      </c>
    </row>
    <row r="29" spans="1:9">
      <c r="A29" s="73" t="s">
        <v>409</v>
      </c>
      <c r="B29" s="74" t="s">
        <v>280</v>
      </c>
      <c r="C29" s="73" t="s">
        <v>154</v>
      </c>
      <c r="D29" s="73" t="s">
        <v>281</v>
      </c>
      <c r="E29" s="75" t="s">
        <v>162</v>
      </c>
      <c r="F29" s="76">
        <v>4</v>
      </c>
      <c r="G29" s="76">
        <v>325.37</v>
      </c>
      <c r="H29" s="76">
        <v>396.95</v>
      </c>
      <c r="I29" s="76">
        <f t="shared" si="0"/>
        <v>1587.8</v>
      </c>
    </row>
    <row r="30" spans="1:9" ht="25.5">
      <c r="A30" s="73" t="s">
        <v>410</v>
      </c>
      <c r="B30" s="74" t="s">
        <v>412</v>
      </c>
      <c r="C30" s="73" t="s">
        <v>154</v>
      </c>
      <c r="D30" s="73" t="s">
        <v>413</v>
      </c>
      <c r="E30" s="75" t="s">
        <v>0</v>
      </c>
      <c r="F30" s="76">
        <v>30</v>
      </c>
      <c r="G30" s="76">
        <v>8.89</v>
      </c>
      <c r="H30" s="76">
        <v>10.84</v>
      </c>
      <c r="I30" s="76">
        <f t="shared" si="0"/>
        <v>325.2</v>
      </c>
    </row>
    <row r="31" spans="1:9">
      <c r="A31" s="73" t="s">
        <v>411</v>
      </c>
      <c r="B31" s="74" t="s">
        <v>414</v>
      </c>
      <c r="C31" s="73" t="s">
        <v>154</v>
      </c>
      <c r="D31" s="73" t="s">
        <v>415</v>
      </c>
      <c r="E31" s="75" t="s">
        <v>186</v>
      </c>
      <c r="F31" s="76">
        <v>4.8</v>
      </c>
      <c r="G31" s="76">
        <v>2603.21</v>
      </c>
      <c r="H31" s="76">
        <v>3175.91</v>
      </c>
      <c r="I31" s="76">
        <f t="shared" si="0"/>
        <v>15244.36</v>
      </c>
    </row>
    <row r="32" spans="1:9" ht="15">
      <c r="A32" s="149"/>
      <c r="B32" s="150"/>
      <c r="C32" s="149"/>
      <c r="D32" s="149"/>
      <c r="E32" s="151"/>
      <c r="F32" s="208" t="s">
        <v>340</v>
      </c>
      <c r="G32" s="209"/>
      <c r="H32" s="210"/>
      <c r="I32" s="152">
        <f>I25+I16+I10</f>
        <v>135064.13</v>
      </c>
    </row>
    <row r="33" spans="1:9">
      <c r="A33" s="216"/>
      <c r="B33" s="216"/>
      <c r="C33" s="216"/>
      <c r="D33" s="77"/>
      <c r="E33" s="117"/>
      <c r="F33" s="219"/>
      <c r="G33" s="216"/>
      <c r="H33" s="220"/>
      <c r="I33" s="216"/>
    </row>
    <row r="34" spans="1:9" ht="15.75">
      <c r="A34" s="216"/>
      <c r="B34" s="216"/>
      <c r="C34" s="216"/>
      <c r="D34" s="158" t="s">
        <v>341</v>
      </c>
      <c r="E34" s="117"/>
      <c r="F34" s="215" t="s">
        <v>343</v>
      </c>
      <c r="G34" s="215"/>
      <c r="H34" s="215"/>
      <c r="I34" s="215"/>
    </row>
    <row r="35" spans="1:9" ht="15.75">
      <c r="A35" s="78"/>
      <c r="B35" s="78"/>
      <c r="C35" s="78"/>
      <c r="D35" s="158" t="s">
        <v>342</v>
      </c>
      <c r="E35" s="78"/>
      <c r="F35" s="215" t="s">
        <v>344</v>
      </c>
      <c r="G35" s="215"/>
      <c r="H35" s="215"/>
      <c r="I35" s="215"/>
    </row>
  </sheetData>
  <mergeCells count="15">
    <mergeCell ref="F34:I34"/>
    <mergeCell ref="F35:I35"/>
    <mergeCell ref="A34:C34"/>
    <mergeCell ref="A8:I8"/>
    <mergeCell ref="A33:C33"/>
    <mergeCell ref="F33:G33"/>
    <mergeCell ref="H33:I33"/>
    <mergeCell ref="B4:G4"/>
    <mergeCell ref="B5:G5"/>
    <mergeCell ref="F32:H32"/>
    <mergeCell ref="A1:I1"/>
    <mergeCell ref="A2:I2"/>
    <mergeCell ref="B6:G6"/>
    <mergeCell ref="H6:I6"/>
    <mergeCell ref="B7:G7"/>
  </mergeCells>
  <pageMargins left="0.5" right="0.5" top="1" bottom="1" header="0.5" footer="0.5"/>
  <pageSetup paperSize="9" scale="81" fitToHeight="0" orientation="landscape" r:id="rId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6"/>
  <sheetViews>
    <sheetView showOutlineSymbols="0" showWhiteSpace="0" view="pageBreakPreview" topLeftCell="A19" zoomScaleSheetLayoutView="100" workbookViewId="0">
      <selection activeCell="B6" sqref="B6:G6"/>
    </sheetView>
  </sheetViews>
  <sheetFormatPr defaultColWidth="8.75" defaultRowHeight="14.25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9" width="13" bestFit="1" customWidth="1"/>
    <col min="11" max="11" width="9.875" bestFit="1" customWidth="1"/>
  </cols>
  <sheetData>
    <row r="1" spans="1:9" ht="17.25">
      <c r="A1" s="211"/>
      <c r="B1" s="211"/>
      <c r="C1" s="211"/>
      <c r="D1" s="211"/>
      <c r="E1" s="211"/>
      <c r="F1" s="211"/>
      <c r="G1" s="211"/>
      <c r="H1" s="211"/>
      <c r="I1" s="211"/>
    </row>
    <row r="2" spans="1:9" ht="15">
      <c r="A2" s="212" t="s">
        <v>320</v>
      </c>
      <c r="B2" s="212"/>
      <c r="C2" s="212"/>
      <c r="D2" s="212"/>
      <c r="E2" s="212"/>
      <c r="F2" s="212"/>
      <c r="G2" s="212"/>
      <c r="H2" s="212"/>
      <c r="I2" s="212"/>
    </row>
    <row r="3" spans="1:9" ht="15.75">
      <c r="B3" s="143"/>
      <c r="C3" s="143"/>
      <c r="D3" s="143"/>
      <c r="E3" s="143"/>
      <c r="F3" s="143"/>
      <c r="G3" s="143"/>
      <c r="H3" s="119" t="s">
        <v>321</v>
      </c>
      <c r="I3" s="120" t="s">
        <v>325</v>
      </c>
    </row>
    <row r="4" spans="1:9" ht="15">
      <c r="A4" s="153" t="s">
        <v>191</v>
      </c>
      <c r="B4" s="222" t="s">
        <v>440</v>
      </c>
      <c r="C4" s="222"/>
      <c r="D4" s="222"/>
      <c r="E4" s="222"/>
      <c r="F4" s="222"/>
      <c r="G4" s="222"/>
      <c r="I4" s="120" t="s">
        <v>324</v>
      </c>
    </row>
    <row r="5" spans="1:9" ht="15">
      <c r="A5" s="118" t="s">
        <v>192</v>
      </c>
      <c r="B5" s="213" t="s">
        <v>424</v>
      </c>
      <c r="C5" s="213"/>
      <c r="D5" s="213"/>
      <c r="E5" s="213"/>
      <c r="F5" s="213"/>
      <c r="G5" s="213"/>
      <c r="H5" s="119" t="s">
        <v>298</v>
      </c>
      <c r="I5" s="122">
        <v>0.22</v>
      </c>
    </row>
    <row r="6" spans="1:9">
      <c r="A6" s="118" t="s">
        <v>338</v>
      </c>
      <c r="B6" s="213" t="s">
        <v>438</v>
      </c>
      <c r="C6" s="213"/>
      <c r="D6" s="213"/>
      <c r="E6" s="213"/>
      <c r="F6" s="213"/>
      <c r="G6" s="213"/>
      <c r="H6" s="214" t="s">
        <v>322</v>
      </c>
      <c r="I6" s="214"/>
    </row>
    <row r="7" spans="1:9" ht="15">
      <c r="A7" s="121" t="s">
        <v>192</v>
      </c>
      <c r="B7" s="213" t="s">
        <v>392</v>
      </c>
      <c r="C7" s="213"/>
      <c r="D7" s="213"/>
      <c r="E7" s="213"/>
      <c r="F7" s="213"/>
      <c r="G7" s="213"/>
      <c r="H7" s="123"/>
      <c r="I7" s="122"/>
    </row>
    <row r="8" spans="1:9" ht="15">
      <c r="A8" s="217" t="s">
        <v>315</v>
      </c>
      <c r="B8" s="218"/>
      <c r="C8" s="218"/>
      <c r="D8" s="218"/>
      <c r="E8" s="218"/>
      <c r="F8" s="218"/>
      <c r="G8" s="218"/>
      <c r="H8" s="218"/>
      <c r="I8" s="218"/>
    </row>
    <row r="9" spans="1:9" ht="30" customHeight="1">
      <c r="A9" s="67" t="s">
        <v>143</v>
      </c>
      <c r="B9" s="68" t="s">
        <v>144</v>
      </c>
      <c r="C9" s="67" t="s">
        <v>145</v>
      </c>
      <c r="D9" s="67" t="s">
        <v>146</v>
      </c>
      <c r="E9" s="69" t="s">
        <v>0</v>
      </c>
      <c r="F9" s="68" t="s">
        <v>1</v>
      </c>
      <c r="G9" s="68" t="s">
        <v>147</v>
      </c>
      <c r="H9" s="68" t="s">
        <v>148</v>
      </c>
      <c r="I9" s="68" t="s">
        <v>149</v>
      </c>
    </row>
    <row r="10" spans="1:9">
      <c r="A10" s="70" t="s">
        <v>150</v>
      </c>
      <c r="B10" s="70"/>
      <c r="C10" s="70"/>
      <c r="D10" s="70" t="s">
        <v>151</v>
      </c>
      <c r="E10" s="70"/>
      <c r="F10" s="71"/>
      <c r="G10" s="70"/>
      <c r="H10" s="70"/>
      <c r="I10" s="72">
        <f>SUM(I11:I15)</f>
        <v>1465.8</v>
      </c>
    </row>
    <row r="11" spans="1:9">
      <c r="A11" s="73" t="s">
        <v>152</v>
      </c>
      <c r="B11" s="74" t="s">
        <v>402</v>
      </c>
      <c r="C11" s="73" t="s">
        <v>154</v>
      </c>
      <c r="D11" s="73" t="s">
        <v>2</v>
      </c>
      <c r="E11" s="75" t="s">
        <v>155</v>
      </c>
      <c r="F11" s="76">
        <v>19.5</v>
      </c>
      <c r="G11" s="76">
        <v>17.14</v>
      </c>
      <c r="H11" s="76">
        <v>20.91</v>
      </c>
      <c r="I11" s="76">
        <f>TRUNC(H11*F11,2)</f>
        <v>407.74</v>
      </c>
    </row>
    <row r="12" spans="1:9">
      <c r="A12" s="73" t="s">
        <v>393</v>
      </c>
      <c r="B12" s="74" t="s">
        <v>157</v>
      </c>
      <c r="C12" s="73" t="s">
        <v>154</v>
      </c>
      <c r="D12" s="73" t="s">
        <v>3</v>
      </c>
      <c r="E12" s="75" t="s">
        <v>155</v>
      </c>
      <c r="F12" s="76">
        <v>19.5</v>
      </c>
      <c r="G12" s="76">
        <v>20.52</v>
      </c>
      <c r="H12" s="76">
        <v>25.03</v>
      </c>
      <c r="I12" s="76">
        <f t="shared" ref="I12:I31" si="0">TRUNC(H12*F12,2)</f>
        <v>488.08</v>
      </c>
    </row>
    <row r="13" spans="1:9">
      <c r="A13" s="73" t="s">
        <v>394</v>
      </c>
      <c r="B13" s="74" t="s">
        <v>160</v>
      </c>
      <c r="C13" s="73" t="s">
        <v>154</v>
      </c>
      <c r="D13" s="73" t="s">
        <v>161</v>
      </c>
      <c r="E13" s="75" t="s">
        <v>159</v>
      </c>
      <c r="F13" s="76">
        <v>3</v>
      </c>
      <c r="G13" s="76">
        <v>63.69</v>
      </c>
      <c r="H13" s="76">
        <v>77.7</v>
      </c>
      <c r="I13" s="76">
        <f t="shared" si="0"/>
        <v>233.1</v>
      </c>
    </row>
    <row r="14" spans="1:9">
      <c r="A14" s="73" t="s">
        <v>395</v>
      </c>
      <c r="B14" s="203" t="s">
        <v>401</v>
      </c>
      <c r="C14" s="73" t="s">
        <v>154</v>
      </c>
      <c r="D14" s="73" t="s">
        <v>400</v>
      </c>
      <c r="E14" s="75" t="s">
        <v>155</v>
      </c>
      <c r="F14" s="76">
        <v>5</v>
      </c>
      <c r="G14" s="76">
        <v>46.18</v>
      </c>
      <c r="H14" s="76">
        <v>56.34</v>
      </c>
      <c r="I14" s="76">
        <f t="shared" si="0"/>
        <v>281.7</v>
      </c>
    </row>
    <row r="15" spans="1:9">
      <c r="A15" s="73" t="s">
        <v>396</v>
      </c>
      <c r="B15" s="74" t="s">
        <v>163</v>
      </c>
      <c r="C15" s="73" t="s">
        <v>154</v>
      </c>
      <c r="D15" s="73" t="s">
        <v>57</v>
      </c>
      <c r="E15" s="75" t="s">
        <v>155</v>
      </c>
      <c r="F15" s="76">
        <v>19.5</v>
      </c>
      <c r="G15" s="76">
        <v>2.3199999999999998</v>
      </c>
      <c r="H15" s="76">
        <v>2.83</v>
      </c>
      <c r="I15" s="76">
        <f t="shared" si="0"/>
        <v>55.18</v>
      </c>
    </row>
    <row r="16" spans="1:9">
      <c r="A16" s="70" t="s">
        <v>164</v>
      </c>
      <c r="B16" s="70"/>
      <c r="C16" s="70"/>
      <c r="D16" s="70" t="s">
        <v>165</v>
      </c>
      <c r="E16" s="70"/>
      <c r="F16" s="71"/>
      <c r="G16" s="70"/>
      <c r="H16" s="70"/>
      <c r="I16" s="72">
        <f>SUM(I17:I24)</f>
        <v>109006.84000000001</v>
      </c>
    </row>
    <row r="17" spans="1:9">
      <c r="A17" s="73" t="s">
        <v>166</v>
      </c>
      <c r="B17" s="74" t="s">
        <v>167</v>
      </c>
      <c r="C17" s="73" t="s">
        <v>154</v>
      </c>
      <c r="D17" s="73" t="s">
        <v>5</v>
      </c>
      <c r="E17" s="75" t="s">
        <v>159</v>
      </c>
      <c r="F17" s="76">
        <v>3</v>
      </c>
      <c r="G17" s="76">
        <v>2044.75</v>
      </c>
      <c r="H17" s="76">
        <v>2494.59</v>
      </c>
      <c r="I17" s="76">
        <f t="shared" ref="I17" si="1">TRUNC(H17*F17,2)</f>
        <v>7483.77</v>
      </c>
    </row>
    <row r="18" spans="1:9" ht="25.5">
      <c r="A18" s="73" t="s">
        <v>168</v>
      </c>
      <c r="B18" s="74" t="s">
        <v>170</v>
      </c>
      <c r="C18" s="73" t="s">
        <v>154</v>
      </c>
      <c r="D18" s="73" t="s">
        <v>171</v>
      </c>
      <c r="E18" s="75" t="s">
        <v>159</v>
      </c>
      <c r="F18" s="76">
        <v>4</v>
      </c>
      <c r="G18" s="76">
        <v>4576.49</v>
      </c>
      <c r="H18" s="76">
        <v>5583.32</v>
      </c>
      <c r="I18" s="76">
        <f t="shared" si="0"/>
        <v>22333.279999999999</v>
      </c>
    </row>
    <row r="19" spans="1:9">
      <c r="A19" s="73" t="s">
        <v>169</v>
      </c>
      <c r="B19" s="74" t="s">
        <v>173</v>
      </c>
      <c r="C19" s="73" t="s">
        <v>154</v>
      </c>
      <c r="D19" s="73" t="s">
        <v>6</v>
      </c>
      <c r="E19" s="75" t="s">
        <v>155</v>
      </c>
      <c r="F19" s="76">
        <v>19.5</v>
      </c>
      <c r="G19" s="76">
        <v>580.84</v>
      </c>
      <c r="H19" s="76">
        <v>708.62</v>
      </c>
      <c r="I19" s="76">
        <f t="shared" si="0"/>
        <v>13818.09</v>
      </c>
    </row>
    <row r="20" spans="1:9">
      <c r="A20" s="73" t="s">
        <v>172</v>
      </c>
      <c r="B20" s="74" t="s">
        <v>175</v>
      </c>
      <c r="C20" s="73" t="s">
        <v>154</v>
      </c>
      <c r="D20" s="73" t="s">
        <v>7</v>
      </c>
      <c r="E20" s="75" t="s">
        <v>155</v>
      </c>
      <c r="F20" s="76">
        <v>19.5</v>
      </c>
      <c r="G20" s="76">
        <v>1226.9100000000001</v>
      </c>
      <c r="H20" s="76">
        <v>1496.83</v>
      </c>
      <c r="I20" s="76">
        <f t="shared" si="0"/>
        <v>29188.18</v>
      </c>
    </row>
    <row r="21" spans="1:9">
      <c r="A21" s="73" t="s">
        <v>174</v>
      </c>
      <c r="B21" s="74" t="s">
        <v>404</v>
      </c>
      <c r="C21" s="73" t="s">
        <v>154</v>
      </c>
      <c r="D21" s="73" t="s">
        <v>403</v>
      </c>
      <c r="E21" s="75" t="s">
        <v>186</v>
      </c>
      <c r="F21" s="76">
        <v>67.5</v>
      </c>
      <c r="G21" s="76">
        <v>75.319999999999993</v>
      </c>
      <c r="H21" s="76">
        <v>91.89</v>
      </c>
      <c r="I21" s="76">
        <f t="shared" si="0"/>
        <v>6202.57</v>
      </c>
    </row>
    <row r="22" spans="1:9">
      <c r="A22" s="73" t="s">
        <v>176</v>
      </c>
      <c r="B22" s="74" t="s">
        <v>178</v>
      </c>
      <c r="C22" s="73" t="s">
        <v>154</v>
      </c>
      <c r="D22" s="73" t="s">
        <v>8</v>
      </c>
      <c r="E22" s="75" t="s">
        <v>162</v>
      </c>
      <c r="F22" s="76">
        <v>24</v>
      </c>
      <c r="G22" s="76">
        <v>518.41999999999996</v>
      </c>
      <c r="H22" s="76">
        <v>632.47</v>
      </c>
      <c r="I22" s="76">
        <f t="shared" si="0"/>
        <v>15179.28</v>
      </c>
    </row>
    <row r="23" spans="1:9">
      <c r="A23" s="73" t="s">
        <v>177</v>
      </c>
      <c r="B23" s="74" t="s">
        <v>180</v>
      </c>
      <c r="C23" s="73" t="s">
        <v>154</v>
      </c>
      <c r="D23" s="73" t="s">
        <v>9</v>
      </c>
      <c r="E23" s="75" t="s">
        <v>155</v>
      </c>
      <c r="F23" s="76">
        <v>19.5</v>
      </c>
      <c r="G23" s="76">
        <v>198.74</v>
      </c>
      <c r="H23" s="76">
        <v>242.46</v>
      </c>
      <c r="I23" s="76">
        <f t="shared" si="0"/>
        <v>4727.97</v>
      </c>
    </row>
    <row r="24" spans="1:9">
      <c r="A24" s="73" t="s">
        <v>179</v>
      </c>
      <c r="B24" s="74" t="s">
        <v>425</v>
      </c>
      <c r="C24" s="73" t="s">
        <v>154</v>
      </c>
      <c r="D24" s="73" t="s">
        <v>10</v>
      </c>
      <c r="E24" s="75" t="s">
        <v>162</v>
      </c>
      <c r="F24" s="76">
        <v>175.5</v>
      </c>
      <c r="G24" s="76">
        <v>47.05</v>
      </c>
      <c r="H24" s="76">
        <v>57.4</v>
      </c>
      <c r="I24" s="76">
        <f t="shared" si="0"/>
        <v>10073.700000000001</v>
      </c>
    </row>
    <row r="25" spans="1:9">
      <c r="A25" s="70" t="s">
        <v>277</v>
      </c>
      <c r="B25" s="70"/>
      <c r="C25" s="70"/>
      <c r="D25" s="70" t="s">
        <v>182</v>
      </c>
      <c r="E25" s="70"/>
      <c r="F25" s="71"/>
      <c r="G25" s="70"/>
      <c r="H25" s="70"/>
      <c r="I25" s="72">
        <f>SUM(I26:I31)</f>
        <v>27303.38</v>
      </c>
    </row>
    <row r="26" spans="1:9">
      <c r="A26" s="73" t="s">
        <v>278</v>
      </c>
      <c r="B26" s="74" t="s">
        <v>183</v>
      </c>
      <c r="C26" s="73" t="s">
        <v>154</v>
      </c>
      <c r="D26" s="73" t="s">
        <v>11</v>
      </c>
      <c r="E26" s="75" t="s">
        <v>162</v>
      </c>
      <c r="F26" s="76">
        <v>5.08</v>
      </c>
      <c r="G26" s="76">
        <v>368.46</v>
      </c>
      <c r="H26" s="76">
        <v>449.52</v>
      </c>
      <c r="I26" s="76">
        <f t="shared" si="0"/>
        <v>2283.56</v>
      </c>
    </row>
    <row r="27" spans="1:9" ht="25.5">
      <c r="A27" s="73" t="s">
        <v>407</v>
      </c>
      <c r="B27" s="74" t="s">
        <v>426</v>
      </c>
      <c r="C27" s="73" t="s">
        <v>154</v>
      </c>
      <c r="D27" s="73" t="s">
        <v>427</v>
      </c>
      <c r="E27" s="75" t="s">
        <v>186</v>
      </c>
      <c r="F27" s="76">
        <v>4.8</v>
      </c>
      <c r="G27" s="76">
        <v>211.87</v>
      </c>
      <c r="H27" s="76">
        <v>258.48</v>
      </c>
      <c r="I27" s="76">
        <f t="shared" si="0"/>
        <v>1240.7</v>
      </c>
    </row>
    <row r="28" spans="1:9">
      <c r="A28" s="73" t="s">
        <v>408</v>
      </c>
      <c r="B28" s="74" t="s">
        <v>188</v>
      </c>
      <c r="C28" s="73" t="s">
        <v>154</v>
      </c>
      <c r="D28" s="73" t="s">
        <v>13</v>
      </c>
      <c r="E28" s="75" t="s">
        <v>162</v>
      </c>
      <c r="F28" s="76">
        <v>12</v>
      </c>
      <c r="G28" s="76">
        <v>450.16</v>
      </c>
      <c r="H28" s="76">
        <v>549.19000000000005</v>
      </c>
      <c r="I28" s="76">
        <f t="shared" si="0"/>
        <v>6590.28</v>
      </c>
    </row>
    <row r="29" spans="1:9" ht="17.45" customHeight="1">
      <c r="A29" s="73" t="s">
        <v>409</v>
      </c>
      <c r="B29" s="74" t="s">
        <v>280</v>
      </c>
      <c r="C29" s="73" t="s">
        <v>154</v>
      </c>
      <c r="D29" s="73" t="s">
        <v>281</v>
      </c>
      <c r="E29" s="75" t="s">
        <v>162</v>
      </c>
      <c r="F29" s="76">
        <v>4</v>
      </c>
      <c r="G29" s="76">
        <v>330.96</v>
      </c>
      <c r="H29" s="76">
        <v>403.77</v>
      </c>
      <c r="I29" s="76">
        <f t="shared" si="0"/>
        <v>1615.08</v>
      </c>
    </row>
    <row r="30" spans="1:9" ht="25.5">
      <c r="A30" s="73" t="s">
        <v>410</v>
      </c>
      <c r="B30" s="74" t="s">
        <v>412</v>
      </c>
      <c r="C30" s="73" t="s">
        <v>154</v>
      </c>
      <c r="D30" s="73" t="s">
        <v>413</v>
      </c>
      <c r="E30" s="75" t="s">
        <v>0</v>
      </c>
      <c r="F30" s="76">
        <v>30</v>
      </c>
      <c r="G30" s="76">
        <v>9</v>
      </c>
      <c r="H30" s="76">
        <v>10.98</v>
      </c>
      <c r="I30" s="76">
        <f t="shared" si="0"/>
        <v>329.4</v>
      </c>
    </row>
    <row r="31" spans="1:9" ht="19.899999999999999" customHeight="1">
      <c r="A31" s="73" t="s">
        <v>411</v>
      </c>
      <c r="B31" s="74" t="s">
        <v>414</v>
      </c>
      <c r="C31" s="73" t="s">
        <v>154</v>
      </c>
      <c r="D31" s="73" t="s">
        <v>415</v>
      </c>
      <c r="E31" s="75" t="s">
        <v>186</v>
      </c>
      <c r="F31" s="76">
        <v>4.8</v>
      </c>
      <c r="G31" s="76">
        <v>2603.21</v>
      </c>
      <c r="H31" s="76">
        <v>3175.91</v>
      </c>
      <c r="I31" s="76">
        <f t="shared" si="0"/>
        <v>15244.36</v>
      </c>
    </row>
    <row r="32" spans="1:9" ht="15">
      <c r="A32" s="149"/>
      <c r="B32" s="150"/>
      <c r="C32" s="149"/>
      <c r="D32" s="149"/>
      <c r="E32" s="151"/>
      <c r="F32" s="223" t="s">
        <v>339</v>
      </c>
      <c r="G32" s="224"/>
      <c r="H32" s="225"/>
      <c r="I32" s="152">
        <f>I25+I16+I10</f>
        <v>137776.01999999999</v>
      </c>
    </row>
    <row r="33" spans="1:11" ht="10.9" customHeight="1">
      <c r="A33" s="216"/>
      <c r="B33" s="216"/>
      <c r="C33" s="216"/>
      <c r="D33" s="77"/>
      <c r="E33" s="117"/>
      <c r="F33" s="219"/>
      <c r="G33" s="216"/>
      <c r="H33" s="220"/>
      <c r="I33" s="216"/>
    </row>
    <row r="34" spans="1:11" ht="15.6" customHeight="1">
      <c r="A34" s="216"/>
      <c r="B34" s="216"/>
      <c r="C34" s="216"/>
      <c r="D34" s="159" t="s">
        <v>341</v>
      </c>
      <c r="E34" s="117"/>
      <c r="F34" s="215" t="s">
        <v>343</v>
      </c>
      <c r="G34" s="215"/>
      <c r="H34" s="215"/>
      <c r="I34" s="215"/>
    </row>
    <row r="35" spans="1:11" ht="25.15" customHeight="1">
      <c r="A35" s="78"/>
      <c r="B35" s="78"/>
      <c r="C35" s="78"/>
      <c r="D35" s="158" t="s">
        <v>342</v>
      </c>
      <c r="E35" s="78"/>
      <c r="F35" s="215" t="s">
        <v>344</v>
      </c>
      <c r="G35" s="215"/>
      <c r="H35" s="215"/>
      <c r="I35" s="215"/>
      <c r="K35" s="148"/>
    </row>
    <row r="36" spans="1:11" ht="70.150000000000006" customHeight="1">
      <c r="A36" s="221"/>
      <c r="B36" s="218"/>
      <c r="C36" s="218"/>
      <c r="D36" s="218"/>
      <c r="E36" s="218"/>
      <c r="F36" s="218"/>
      <c r="G36" s="218"/>
      <c r="H36" s="218"/>
      <c r="I36" s="218"/>
    </row>
  </sheetData>
  <mergeCells count="16">
    <mergeCell ref="A36:I36"/>
    <mergeCell ref="A1:I1"/>
    <mergeCell ref="A2:I2"/>
    <mergeCell ref="B6:G6"/>
    <mergeCell ref="H6:I6"/>
    <mergeCell ref="B7:G7"/>
    <mergeCell ref="A8:I8"/>
    <mergeCell ref="A33:C33"/>
    <mergeCell ref="F33:G33"/>
    <mergeCell ref="H33:I33"/>
    <mergeCell ref="B4:G4"/>
    <mergeCell ref="B5:G5"/>
    <mergeCell ref="F32:H32"/>
    <mergeCell ref="F34:I34"/>
    <mergeCell ref="F35:I35"/>
    <mergeCell ref="A34:C34"/>
  </mergeCells>
  <pageMargins left="0.5" right="0.5" top="1" bottom="1" header="0.5" footer="0.5"/>
  <pageSetup paperSize="9" scale="81" fitToHeight="0" orientation="landscape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67699-4F5A-4157-A597-6222F47762AC}">
  <dimension ref="A1"/>
  <sheetViews>
    <sheetView topLeftCell="A37" workbookViewId="0"/>
  </sheetViews>
  <sheetFormatPr defaultRowHeight="14.2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67"/>
  <sheetViews>
    <sheetView showOutlineSymbols="0" showWhiteSpace="0" workbookViewId="0">
      <selection activeCell="A2" sqref="A2:H2"/>
    </sheetView>
  </sheetViews>
  <sheetFormatPr defaultColWidth="8.75" defaultRowHeight="14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7" width="12" bestFit="1" customWidth="1"/>
    <col min="8" max="9" width="14" bestFit="1" customWidth="1"/>
  </cols>
  <sheetData>
    <row r="1" spans="1:8">
      <c r="A1" s="226"/>
      <c r="B1" s="226"/>
      <c r="C1" s="226"/>
      <c r="D1" s="226"/>
      <c r="E1" s="226"/>
      <c r="F1" s="226"/>
      <c r="G1" s="226"/>
      <c r="H1" s="226"/>
    </row>
    <row r="2" spans="1:8" ht="15">
      <c r="A2" s="228" t="s">
        <v>326</v>
      </c>
      <c r="B2" s="228"/>
      <c r="C2" s="228"/>
      <c r="D2" s="228"/>
      <c r="E2" s="228"/>
      <c r="F2" s="228"/>
      <c r="G2" s="228"/>
      <c r="H2" s="228"/>
    </row>
    <row r="3" spans="1:8" ht="13.9" customHeight="1">
      <c r="B3" s="144"/>
      <c r="C3" s="144"/>
      <c r="D3" s="144"/>
      <c r="E3" s="144"/>
      <c r="F3" s="144"/>
      <c r="G3" s="119" t="s">
        <v>321</v>
      </c>
      <c r="H3" s="120" t="s">
        <v>325</v>
      </c>
    </row>
    <row r="4" spans="1:8" ht="15">
      <c r="A4" s="154" t="str">
        <f>'Orçamento SEM DESONERAÇÃO'!A4</f>
        <v>OBRA:</v>
      </c>
      <c r="B4" s="230" t="str">
        <f>'Orçamento SEM DESONERAÇÃO'!B4:G4</f>
        <v xml:space="preserve">REFORMA DE PONTE DE MADEIRA EM VG SIMPLES SOBRE O CÓRREGO SANTA TEREZA - PONTE DO RESEK EXT: 19,50 X ,5,00 X 4,00M </v>
      </c>
      <c r="C4" s="230"/>
      <c r="D4" s="230"/>
      <c r="E4" s="230"/>
      <c r="F4" s="230"/>
      <c r="H4" s="120" t="s">
        <v>324</v>
      </c>
    </row>
    <row r="5" spans="1:8" ht="15">
      <c r="A5" s="154" t="str">
        <f>'Orçamento SEM DESONERAÇÃO'!A5</f>
        <v>LOCAL:</v>
      </c>
      <c r="B5" s="231" t="str">
        <f>'Orçamento SEM DESONERAÇÃO'!B5:G5</f>
        <v>ESTRADA TRECHO RESEK</v>
      </c>
      <c r="C5" s="231"/>
      <c r="D5" s="231"/>
      <c r="E5" s="231"/>
      <c r="F5" s="231"/>
      <c r="G5" s="119" t="s">
        <v>298</v>
      </c>
      <c r="H5" s="122">
        <v>0.22</v>
      </c>
    </row>
    <row r="6" spans="1:8" ht="15.75" thickBot="1">
      <c r="A6" s="155" t="s">
        <v>192</v>
      </c>
      <c r="B6" s="232" t="s">
        <v>439</v>
      </c>
      <c r="C6" s="233"/>
      <c r="D6" s="233"/>
      <c r="E6" s="233"/>
      <c r="F6" s="233"/>
      <c r="G6" s="214" t="s">
        <v>322</v>
      </c>
      <c r="H6" s="214"/>
    </row>
    <row r="7" spans="1:8" ht="15" customHeight="1" thickTop="1" thickBot="1">
      <c r="A7" s="126"/>
      <c r="B7" s="227"/>
      <c r="C7" s="227"/>
      <c r="D7" s="227"/>
      <c r="E7" s="227"/>
      <c r="F7" s="227"/>
      <c r="G7" s="127"/>
      <c r="H7" s="128"/>
    </row>
    <row r="8" spans="1:8" ht="30" customHeight="1" thickTop="1">
      <c r="A8" s="234" t="s">
        <v>327</v>
      </c>
      <c r="B8" s="234"/>
      <c r="C8" s="234"/>
      <c r="D8" s="234"/>
      <c r="E8" s="234"/>
      <c r="F8" s="234"/>
      <c r="G8" s="234"/>
      <c r="H8" s="234"/>
    </row>
    <row r="9" spans="1:8" ht="18" customHeight="1">
      <c r="A9" s="67" t="s">
        <v>152</v>
      </c>
      <c r="B9" s="68" t="s">
        <v>144</v>
      </c>
      <c r="C9" s="67" t="s">
        <v>145</v>
      </c>
      <c r="D9" s="67" t="s">
        <v>146</v>
      </c>
      <c r="E9" s="69" t="s">
        <v>0</v>
      </c>
      <c r="F9" s="68" t="s">
        <v>1</v>
      </c>
      <c r="G9" s="68" t="s">
        <v>147</v>
      </c>
      <c r="H9" s="68" t="s">
        <v>149</v>
      </c>
    </row>
    <row r="10" spans="1:8" ht="24" customHeight="1">
      <c r="A10" s="73" t="s">
        <v>328</v>
      </c>
      <c r="B10" s="74" t="s">
        <v>153</v>
      </c>
      <c r="C10" s="73" t="s">
        <v>154</v>
      </c>
      <c r="D10" s="73" t="s">
        <v>2</v>
      </c>
      <c r="E10" s="75" t="s">
        <v>155</v>
      </c>
      <c r="F10" s="138">
        <v>1</v>
      </c>
      <c r="G10" s="76">
        <v>17.14</v>
      </c>
      <c r="H10" s="76">
        <v>17.14</v>
      </c>
    </row>
    <row r="11" spans="1:8" ht="24" customHeight="1">
      <c r="A11" s="129" t="s">
        <v>329</v>
      </c>
      <c r="B11" s="130" t="s">
        <v>193</v>
      </c>
      <c r="C11" s="129" t="s">
        <v>189</v>
      </c>
      <c r="D11" s="129" t="s">
        <v>194</v>
      </c>
      <c r="E11" s="131" t="s">
        <v>195</v>
      </c>
      <c r="F11" s="140">
        <v>8.5699999999999998E-2</v>
      </c>
      <c r="G11" s="139">
        <v>20.53</v>
      </c>
      <c r="H11" s="139">
        <v>1.75</v>
      </c>
    </row>
    <row r="12" spans="1:8" ht="24" customHeight="1">
      <c r="A12" s="129" t="s">
        <v>329</v>
      </c>
      <c r="B12" s="130" t="s">
        <v>196</v>
      </c>
      <c r="C12" s="129" t="s">
        <v>189</v>
      </c>
      <c r="D12" s="129" t="s">
        <v>197</v>
      </c>
      <c r="E12" s="131" t="s">
        <v>195</v>
      </c>
      <c r="F12" s="140">
        <v>0.85709999999999997</v>
      </c>
      <c r="G12" s="139">
        <v>17.96</v>
      </c>
      <c r="H12" s="139">
        <v>15.39</v>
      </c>
    </row>
    <row r="13" spans="1:8">
      <c r="A13" s="135"/>
      <c r="B13" s="135"/>
      <c r="C13" s="135"/>
      <c r="D13" s="135"/>
      <c r="E13" s="135"/>
      <c r="F13" s="136"/>
      <c r="G13" s="135"/>
      <c r="H13" s="136"/>
    </row>
    <row r="14" spans="1:8" ht="15" thickBot="1">
      <c r="A14" s="135"/>
      <c r="B14" s="135"/>
      <c r="C14" s="135"/>
      <c r="D14" s="135"/>
      <c r="E14" s="135"/>
      <c r="F14" s="229"/>
      <c r="G14" s="229"/>
      <c r="H14" s="136"/>
    </row>
    <row r="15" spans="1:8" ht="1.1499999999999999" customHeight="1" thickTop="1">
      <c r="A15" s="137"/>
      <c r="B15" s="137"/>
      <c r="C15" s="137"/>
      <c r="D15" s="137"/>
      <c r="E15" s="137"/>
      <c r="F15" s="137"/>
      <c r="G15" s="137"/>
      <c r="H15" s="137"/>
    </row>
    <row r="16" spans="1:8" ht="18" customHeight="1">
      <c r="A16" s="67" t="s">
        <v>156</v>
      </c>
      <c r="B16" s="68" t="s">
        <v>144</v>
      </c>
      <c r="C16" s="67" t="s">
        <v>145</v>
      </c>
      <c r="D16" s="67" t="s">
        <v>146</v>
      </c>
      <c r="E16" s="69" t="s">
        <v>0</v>
      </c>
      <c r="F16" s="68" t="s">
        <v>1</v>
      </c>
      <c r="G16" s="68" t="s">
        <v>147</v>
      </c>
      <c r="H16" s="68" t="s">
        <v>149</v>
      </c>
    </row>
    <row r="17" spans="1:8" ht="24" customHeight="1">
      <c r="A17" s="73" t="s">
        <v>328</v>
      </c>
      <c r="B17" s="74" t="s">
        <v>157</v>
      </c>
      <c r="C17" s="73" t="s">
        <v>154</v>
      </c>
      <c r="D17" s="73" t="s">
        <v>3</v>
      </c>
      <c r="E17" s="75" t="s">
        <v>155</v>
      </c>
      <c r="F17" s="138">
        <v>1</v>
      </c>
      <c r="G17" s="76">
        <v>20.52</v>
      </c>
      <c r="H17" s="76">
        <v>20.52</v>
      </c>
    </row>
    <row r="18" spans="1:8" ht="24" customHeight="1">
      <c r="A18" s="129" t="s">
        <v>329</v>
      </c>
      <c r="B18" s="130" t="s">
        <v>193</v>
      </c>
      <c r="C18" s="129" t="s">
        <v>189</v>
      </c>
      <c r="D18" s="129" t="s">
        <v>194</v>
      </c>
      <c r="E18" s="131" t="s">
        <v>195</v>
      </c>
      <c r="F18" s="140">
        <v>0.125</v>
      </c>
      <c r="G18" s="139">
        <v>20.53</v>
      </c>
      <c r="H18" s="139">
        <v>2.56</v>
      </c>
    </row>
    <row r="19" spans="1:8" ht="24" customHeight="1">
      <c r="A19" s="129" t="s">
        <v>329</v>
      </c>
      <c r="B19" s="130" t="s">
        <v>196</v>
      </c>
      <c r="C19" s="129" t="s">
        <v>189</v>
      </c>
      <c r="D19" s="129" t="s">
        <v>197</v>
      </c>
      <c r="E19" s="131" t="s">
        <v>195</v>
      </c>
      <c r="F19" s="140">
        <v>1</v>
      </c>
      <c r="G19" s="139">
        <v>17.96</v>
      </c>
      <c r="H19" s="139">
        <v>17.96</v>
      </c>
    </row>
    <row r="20" spans="1:8" ht="15">
      <c r="A20" s="67" t="s">
        <v>433</v>
      </c>
      <c r="B20" s="68" t="s">
        <v>144</v>
      </c>
      <c r="C20" s="67" t="s">
        <v>145</v>
      </c>
      <c r="D20" s="67" t="s">
        <v>146</v>
      </c>
      <c r="E20" s="69" t="s">
        <v>0</v>
      </c>
      <c r="F20" s="68" t="s">
        <v>1</v>
      </c>
      <c r="G20" s="68" t="s">
        <v>147</v>
      </c>
      <c r="H20" s="68" t="s">
        <v>149</v>
      </c>
    </row>
    <row r="21" spans="1:8">
      <c r="A21" s="73" t="s">
        <v>328</v>
      </c>
      <c r="B21" s="74" t="s">
        <v>160</v>
      </c>
      <c r="C21" s="73" t="s">
        <v>154</v>
      </c>
      <c r="D21" s="73" t="s">
        <v>161</v>
      </c>
      <c r="E21" s="75" t="s">
        <v>159</v>
      </c>
      <c r="F21" s="138">
        <v>1</v>
      </c>
      <c r="G21" s="76">
        <v>63.69</v>
      </c>
      <c r="H21" s="76">
        <v>63.69</v>
      </c>
    </row>
    <row r="22" spans="1:8" ht="25.5">
      <c r="A22" s="129" t="s">
        <v>329</v>
      </c>
      <c r="B22" s="130" t="s">
        <v>193</v>
      </c>
      <c r="C22" s="129" t="s">
        <v>189</v>
      </c>
      <c r="D22" s="129" t="s">
        <v>194</v>
      </c>
      <c r="E22" s="131" t="s">
        <v>195</v>
      </c>
      <c r="F22" s="140">
        <v>0.68959999999999999</v>
      </c>
      <c r="G22" s="139">
        <v>20.53</v>
      </c>
      <c r="H22" s="139">
        <v>14.15</v>
      </c>
    </row>
    <row r="23" spans="1:8" ht="26.25" thickBot="1">
      <c r="A23" s="129" t="s">
        <v>329</v>
      </c>
      <c r="B23" s="130" t="s">
        <v>196</v>
      </c>
      <c r="C23" s="129" t="s">
        <v>189</v>
      </c>
      <c r="D23" s="129" t="s">
        <v>197</v>
      </c>
      <c r="E23" s="131" t="s">
        <v>195</v>
      </c>
      <c r="F23" s="140">
        <v>2.7585999999999999</v>
      </c>
      <c r="G23" s="139">
        <v>17.96</v>
      </c>
      <c r="H23" s="139">
        <v>49.54</v>
      </c>
    </row>
    <row r="24" spans="1:8" ht="1.1499999999999999" customHeight="1" thickTop="1">
      <c r="A24" s="137"/>
      <c r="B24" s="137"/>
      <c r="C24" s="137"/>
      <c r="D24" s="137"/>
      <c r="E24" s="137"/>
      <c r="F24" s="137"/>
      <c r="G24" s="137"/>
      <c r="H24" s="137"/>
    </row>
    <row r="25" spans="1:8" ht="18" customHeight="1">
      <c r="A25" s="67" t="s">
        <v>434</v>
      </c>
      <c r="B25" s="68" t="s">
        <v>144</v>
      </c>
      <c r="C25" s="67" t="s">
        <v>145</v>
      </c>
      <c r="D25" s="67" t="s">
        <v>146</v>
      </c>
      <c r="E25" s="69" t="s">
        <v>0</v>
      </c>
      <c r="F25" s="68" t="s">
        <v>1</v>
      </c>
      <c r="G25" s="68" t="s">
        <v>147</v>
      </c>
      <c r="H25" s="68" t="s">
        <v>149</v>
      </c>
    </row>
    <row r="26" spans="1:8" ht="24" customHeight="1">
      <c r="A26" s="73" t="s">
        <v>328</v>
      </c>
      <c r="B26" s="74" t="s">
        <v>158</v>
      </c>
      <c r="C26" s="73" t="s">
        <v>154</v>
      </c>
      <c r="D26" s="73" t="s">
        <v>4</v>
      </c>
      <c r="E26" s="75" t="s">
        <v>155</v>
      </c>
      <c r="F26" s="138">
        <v>1</v>
      </c>
      <c r="G26" s="76">
        <v>46.18</v>
      </c>
      <c r="H26" s="76">
        <v>46.18</v>
      </c>
    </row>
    <row r="27" spans="1:8" ht="24" customHeight="1">
      <c r="A27" s="129" t="s">
        <v>329</v>
      </c>
      <c r="B27" s="130" t="s">
        <v>193</v>
      </c>
      <c r="C27" s="129" t="s">
        <v>189</v>
      </c>
      <c r="D27" s="129" t="s">
        <v>194</v>
      </c>
      <c r="E27" s="131" t="s">
        <v>195</v>
      </c>
      <c r="F27" s="140">
        <v>0.5</v>
      </c>
      <c r="G27" s="139">
        <v>20.53</v>
      </c>
      <c r="H27" s="139">
        <v>10.26</v>
      </c>
    </row>
    <row r="28" spans="1:8" ht="24" customHeight="1">
      <c r="A28" s="129" t="s">
        <v>329</v>
      </c>
      <c r="B28" s="130" t="s">
        <v>196</v>
      </c>
      <c r="C28" s="129" t="s">
        <v>189</v>
      </c>
      <c r="D28" s="129" t="s">
        <v>197</v>
      </c>
      <c r="E28" s="131" t="s">
        <v>195</v>
      </c>
      <c r="F28" s="140">
        <v>2</v>
      </c>
      <c r="G28" s="139">
        <v>17.96</v>
      </c>
      <c r="H28" s="139">
        <v>35.92</v>
      </c>
    </row>
    <row r="29" spans="1:8">
      <c r="A29" s="135"/>
      <c r="B29" s="135"/>
      <c r="C29" s="135"/>
      <c r="D29" s="135"/>
      <c r="E29" s="135"/>
      <c r="F29" s="136"/>
      <c r="G29" s="135"/>
      <c r="H29" s="136"/>
    </row>
    <row r="30" spans="1:8" ht="15" thickBot="1">
      <c r="A30" s="135"/>
      <c r="B30" s="135"/>
      <c r="C30" s="135"/>
      <c r="D30" s="135"/>
      <c r="E30" s="135"/>
      <c r="F30" s="229"/>
      <c r="G30" s="229"/>
      <c r="H30" s="136"/>
    </row>
    <row r="31" spans="1:8" ht="1.1499999999999999" customHeight="1" thickTop="1" thickBot="1">
      <c r="A31" s="137"/>
      <c r="B31" s="137"/>
      <c r="C31" s="137"/>
      <c r="D31" s="137"/>
      <c r="E31" s="137"/>
      <c r="F31" s="137"/>
      <c r="G31" s="137"/>
      <c r="H31" s="137"/>
    </row>
    <row r="32" spans="1:8" ht="1.1499999999999999" customHeight="1" thickTop="1">
      <c r="A32" s="137"/>
      <c r="B32" s="137"/>
      <c r="C32" s="137"/>
      <c r="D32" s="137"/>
      <c r="E32" s="137"/>
      <c r="F32" s="137"/>
      <c r="G32" s="137"/>
      <c r="H32" s="137"/>
    </row>
    <row r="33" spans="1:8" ht="18" customHeight="1">
      <c r="A33" s="67" t="s">
        <v>435</v>
      </c>
      <c r="B33" s="68" t="s">
        <v>144</v>
      </c>
      <c r="C33" s="67" t="s">
        <v>145</v>
      </c>
      <c r="D33" s="67" t="s">
        <v>146</v>
      </c>
      <c r="E33" s="69" t="s">
        <v>0</v>
      </c>
      <c r="F33" s="68" t="s">
        <v>1</v>
      </c>
      <c r="G33" s="68" t="s">
        <v>147</v>
      </c>
      <c r="H33" s="68" t="s">
        <v>149</v>
      </c>
    </row>
    <row r="34" spans="1:8" ht="24" customHeight="1">
      <c r="A34" s="73" t="s">
        <v>328</v>
      </c>
      <c r="B34" s="74" t="s">
        <v>163</v>
      </c>
      <c r="C34" s="73" t="s">
        <v>154</v>
      </c>
      <c r="D34" s="73" t="s">
        <v>57</v>
      </c>
      <c r="E34" s="75" t="s">
        <v>155</v>
      </c>
      <c r="F34" s="138">
        <v>1</v>
      </c>
      <c r="G34" s="76">
        <v>2.3199999999999998</v>
      </c>
      <c r="H34" s="76">
        <v>2.3199999999999998</v>
      </c>
    </row>
    <row r="35" spans="1:8" ht="24" customHeight="1">
      <c r="A35" s="129" t="s">
        <v>329</v>
      </c>
      <c r="B35" s="130" t="s">
        <v>193</v>
      </c>
      <c r="C35" s="129" t="s">
        <v>189</v>
      </c>
      <c r="D35" s="129" t="s">
        <v>194</v>
      </c>
      <c r="E35" s="131" t="s">
        <v>195</v>
      </c>
      <c r="F35" s="140">
        <v>4.1000000000000003E-3</v>
      </c>
      <c r="G35" s="139">
        <v>20.53</v>
      </c>
      <c r="H35" s="139">
        <v>0.08</v>
      </c>
    </row>
    <row r="36" spans="1:8" ht="24" customHeight="1">
      <c r="A36" s="129" t="s">
        <v>329</v>
      </c>
      <c r="B36" s="130" t="s">
        <v>196</v>
      </c>
      <c r="C36" s="129" t="s">
        <v>189</v>
      </c>
      <c r="D36" s="129" t="s">
        <v>197</v>
      </c>
      <c r="E36" s="131" t="s">
        <v>195</v>
      </c>
      <c r="F36" s="140">
        <v>0.125</v>
      </c>
      <c r="G36" s="139">
        <v>17.96</v>
      </c>
      <c r="H36" s="139">
        <v>2.2400000000000002</v>
      </c>
    </row>
    <row r="37" spans="1:8">
      <c r="A37" s="135"/>
      <c r="B37" s="135"/>
      <c r="C37" s="135"/>
      <c r="D37" s="135"/>
      <c r="E37" s="135"/>
      <c r="F37" s="136"/>
      <c r="G37" s="135"/>
      <c r="H37" s="136"/>
    </row>
    <row r="38" spans="1:8" ht="15" thickBot="1">
      <c r="A38" s="135"/>
      <c r="B38" s="135"/>
      <c r="C38" s="135"/>
      <c r="D38" s="135"/>
      <c r="E38" s="135"/>
      <c r="F38" s="229"/>
      <c r="G38" s="229"/>
      <c r="H38" s="136"/>
    </row>
    <row r="39" spans="1:8" ht="1.1499999999999999" customHeight="1" thickTop="1">
      <c r="A39" s="137"/>
      <c r="B39" s="137"/>
      <c r="C39" s="137"/>
      <c r="D39" s="137"/>
      <c r="E39" s="137"/>
      <c r="F39" s="137"/>
      <c r="G39" s="137"/>
      <c r="H39" s="137"/>
    </row>
    <row r="40" spans="1:8" ht="18" customHeight="1">
      <c r="A40" s="67" t="s">
        <v>166</v>
      </c>
      <c r="B40" s="68" t="s">
        <v>144</v>
      </c>
      <c r="C40" s="67" t="s">
        <v>145</v>
      </c>
      <c r="D40" s="67" t="s">
        <v>146</v>
      </c>
      <c r="E40" s="69" t="s">
        <v>0</v>
      </c>
      <c r="F40" s="68" t="s">
        <v>1</v>
      </c>
      <c r="G40" s="68" t="s">
        <v>147</v>
      </c>
      <c r="H40" s="68" t="s">
        <v>149</v>
      </c>
    </row>
    <row r="41" spans="1:8" ht="24" customHeight="1">
      <c r="A41" s="73" t="s">
        <v>328</v>
      </c>
      <c r="B41" s="74" t="s">
        <v>167</v>
      </c>
      <c r="C41" s="73" t="s">
        <v>154</v>
      </c>
      <c r="D41" s="73" t="s">
        <v>5</v>
      </c>
      <c r="E41" s="75" t="s">
        <v>159</v>
      </c>
      <c r="F41" s="138">
        <v>1</v>
      </c>
      <c r="G41" s="76">
        <v>2044.75</v>
      </c>
      <c r="H41" s="76">
        <v>2044.75</v>
      </c>
    </row>
    <row r="42" spans="1:8" ht="24" customHeight="1">
      <c r="A42" s="129" t="s">
        <v>329</v>
      </c>
      <c r="B42" s="130" t="s">
        <v>193</v>
      </c>
      <c r="C42" s="129" t="s">
        <v>189</v>
      </c>
      <c r="D42" s="129" t="s">
        <v>194</v>
      </c>
      <c r="E42" s="131" t="s">
        <v>195</v>
      </c>
      <c r="F42" s="140">
        <v>3.3332999999999999</v>
      </c>
      <c r="G42" s="139">
        <v>20.53</v>
      </c>
      <c r="H42" s="139">
        <v>68.430000000000007</v>
      </c>
    </row>
    <row r="43" spans="1:8" ht="24" customHeight="1">
      <c r="A43" s="129" t="s">
        <v>329</v>
      </c>
      <c r="B43" s="130" t="s">
        <v>196</v>
      </c>
      <c r="C43" s="129" t="s">
        <v>189</v>
      </c>
      <c r="D43" s="129" t="s">
        <v>197</v>
      </c>
      <c r="E43" s="131" t="s">
        <v>195</v>
      </c>
      <c r="F43" s="140">
        <v>16.666599999999999</v>
      </c>
      <c r="G43" s="139">
        <v>17.96</v>
      </c>
      <c r="H43" s="139">
        <v>299.33</v>
      </c>
    </row>
    <row r="44" spans="1:8" ht="36" customHeight="1">
      <c r="A44" s="129" t="s">
        <v>329</v>
      </c>
      <c r="B44" s="130" t="s">
        <v>198</v>
      </c>
      <c r="C44" s="129" t="s">
        <v>189</v>
      </c>
      <c r="D44" s="129" t="s">
        <v>199</v>
      </c>
      <c r="E44" s="131" t="s">
        <v>200</v>
      </c>
      <c r="F44" s="140">
        <v>1</v>
      </c>
      <c r="G44" s="139">
        <v>204.68</v>
      </c>
      <c r="H44" s="139">
        <v>204.68</v>
      </c>
    </row>
    <row r="45" spans="1:8" ht="36" customHeight="1">
      <c r="A45" s="129" t="s">
        <v>329</v>
      </c>
      <c r="B45" s="130" t="s">
        <v>201</v>
      </c>
      <c r="C45" s="129" t="s">
        <v>189</v>
      </c>
      <c r="D45" s="129" t="s">
        <v>202</v>
      </c>
      <c r="E45" s="131" t="s">
        <v>203</v>
      </c>
      <c r="F45" s="140">
        <v>2.3332999999999999</v>
      </c>
      <c r="G45" s="139">
        <v>85.27</v>
      </c>
      <c r="H45" s="139">
        <v>198.96</v>
      </c>
    </row>
    <row r="46" spans="1:8" ht="24" customHeight="1">
      <c r="A46" s="129" t="s">
        <v>329</v>
      </c>
      <c r="B46" s="130" t="s">
        <v>204</v>
      </c>
      <c r="C46" s="129" t="s">
        <v>154</v>
      </c>
      <c r="D46" s="129" t="s">
        <v>205</v>
      </c>
      <c r="E46" s="131" t="s">
        <v>186</v>
      </c>
      <c r="F46" s="140">
        <v>0.3</v>
      </c>
      <c r="G46" s="139">
        <v>4244.5200000000004</v>
      </c>
      <c r="H46" s="139">
        <v>1273.3499999999999</v>
      </c>
    </row>
    <row r="47" spans="1:8">
      <c r="A47" s="135"/>
      <c r="B47" s="135"/>
      <c r="C47" s="135"/>
      <c r="D47" s="135"/>
      <c r="E47" s="135"/>
      <c r="F47" s="136"/>
      <c r="G47" s="135"/>
      <c r="H47" s="136"/>
    </row>
    <row r="48" spans="1:8" ht="15" thickBot="1">
      <c r="A48" s="135"/>
      <c r="B48" s="135"/>
      <c r="C48" s="135"/>
      <c r="D48" s="135"/>
      <c r="E48" s="135"/>
      <c r="F48" s="229"/>
      <c r="G48" s="229"/>
      <c r="H48" s="136"/>
    </row>
    <row r="49" spans="1:8" ht="1.1499999999999999" customHeight="1" thickTop="1">
      <c r="A49" s="137"/>
      <c r="B49" s="137"/>
      <c r="C49" s="137"/>
      <c r="D49" s="137"/>
      <c r="E49" s="137"/>
      <c r="F49" s="137"/>
      <c r="G49" s="137"/>
      <c r="H49" s="137"/>
    </row>
    <row r="50" spans="1:8" ht="18" customHeight="1">
      <c r="A50" s="67" t="s">
        <v>168</v>
      </c>
      <c r="B50" s="68" t="s">
        <v>144</v>
      </c>
      <c r="C50" s="67" t="s">
        <v>145</v>
      </c>
      <c r="D50" s="67" t="s">
        <v>146</v>
      </c>
      <c r="E50" s="69" t="s">
        <v>0</v>
      </c>
      <c r="F50" s="68" t="s">
        <v>1</v>
      </c>
      <c r="G50" s="68" t="s">
        <v>147</v>
      </c>
      <c r="H50" s="68" t="s">
        <v>149</v>
      </c>
    </row>
    <row r="51" spans="1:8" ht="24" customHeight="1">
      <c r="A51" s="73" t="s">
        <v>328</v>
      </c>
      <c r="B51" s="74" t="s">
        <v>170</v>
      </c>
      <c r="C51" s="73" t="s">
        <v>154</v>
      </c>
      <c r="D51" s="73" t="s">
        <v>171</v>
      </c>
      <c r="E51" s="75" t="s">
        <v>159</v>
      </c>
      <c r="F51" s="138">
        <v>1</v>
      </c>
      <c r="G51" s="76">
        <v>4576.49</v>
      </c>
      <c r="H51" s="76">
        <v>4576.49</v>
      </c>
    </row>
    <row r="52" spans="1:8" ht="24" customHeight="1">
      <c r="A52" s="129" t="s">
        <v>329</v>
      </c>
      <c r="B52" s="130" t="s">
        <v>193</v>
      </c>
      <c r="C52" s="129" t="s">
        <v>189</v>
      </c>
      <c r="D52" s="129" t="s">
        <v>194</v>
      </c>
      <c r="E52" s="131" t="s">
        <v>195</v>
      </c>
      <c r="F52" s="140">
        <v>2.5</v>
      </c>
      <c r="G52" s="139">
        <v>20.53</v>
      </c>
      <c r="H52" s="139">
        <v>51.32</v>
      </c>
    </row>
    <row r="53" spans="1:8" ht="24" customHeight="1">
      <c r="A53" s="129" t="s">
        <v>329</v>
      </c>
      <c r="B53" s="130" t="s">
        <v>196</v>
      </c>
      <c r="C53" s="129" t="s">
        <v>189</v>
      </c>
      <c r="D53" s="129" t="s">
        <v>197</v>
      </c>
      <c r="E53" s="131" t="s">
        <v>195</v>
      </c>
      <c r="F53" s="140">
        <v>12.5</v>
      </c>
      <c r="G53" s="139">
        <v>17.96</v>
      </c>
      <c r="H53" s="139">
        <v>224.5</v>
      </c>
    </row>
    <row r="54" spans="1:8" ht="24" customHeight="1">
      <c r="A54" s="129" t="s">
        <v>329</v>
      </c>
      <c r="B54" s="130" t="s">
        <v>206</v>
      </c>
      <c r="C54" s="129" t="s">
        <v>154</v>
      </c>
      <c r="D54" s="129" t="s">
        <v>207</v>
      </c>
      <c r="E54" s="131" t="s">
        <v>186</v>
      </c>
      <c r="F54" s="140">
        <v>0.3</v>
      </c>
      <c r="G54" s="139">
        <v>4244.5200000000004</v>
      </c>
      <c r="H54" s="139">
        <v>1273.3499999999999</v>
      </c>
    </row>
    <row r="55" spans="1:8" ht="24" customHeight="1">
      <c r="A55" s="129" t="s">
        <v>329</v>
      </c>
      <c r="B55" s="130" t="s">
        <v>211</v>
      </c>
      <c r="C55" s="129" t="s">
        <v>154</v>
      </c>
      <c r="D55" s="129" t="s">
        <v>212</v>
      </c>
      <c r="E55" s="131" t="s">
        <v>186</v>
      </c>
      <c r="F55" s="140">
        <v>0.2</v>
      </c>
      <c r="G55" s="139">
        <v>4244.5200000000004</v>
      </c>
      <c r="H55" s="139">
        <v>848.9</v>
      </c>
    </row>
    <row r="56" spans="1:8" ht="24" customHeight="1">
      <c r="A56" s="129" t="s">
        <v>329</v>
      </c>
      <c r="B56" s="130" t="s">
        <v>208</v>
      </c>
      <c r="C56" s="129" t="s">
        <v>154</v>
      </c>
      <c r="D56" s="129" t="s">
        <v>209</v>
      </c>
      <c r="E56" s="131" t="s">
        <v>210</v>
      </c>
      <c r="F56" s="140">
        <v>4.5827999999999998</v>
      </c>
      <c r="G56" s="139">
        <v>30.64</v>
      </c>
      <c r="H56" s="139">
        <v>140.41</v>
      </c>
    </row>
    <row r="57" spans="1:8" ht="24" customHeight="1">
      <c r="A57" s="129" t="s">
        <v>329</v>
      </c>
      <c r="B57" s="130" t="s">
        <v>213</v>
      </c>
      <c r="C57" s="129" t="s">
        <v>154</v>
      </c>
      <c r="D57" s="129" t="s">
        <v>214</v>
      </c>
      <c r="E57" s="131" t="s">
        <v>210</v>
      </c>
      <c r="F57" s="140">
        <v>4.7736000000000001</v>
      </c>
      <c r="G57" s="139">
        <v>30.28</v>
      </c>
      <c r="H57" s="139">
        <v>144.54</v>
      </c>
    </row>
    <row r="58" spans="1:8" ht="24" customHeight="1">
      <c r="A58" s="129" t="s">
        <v>329</v>
      </c>
      <c r="B58" s="130" t="s">
        <v>215</v>
      </c>
      <c r="C58" s="129" t="s">
        <v>154</v>
      </c>
      <c r="D58" s="129" t="s">
        <v>216</v>
      </c>
      <c r="E58" s="131" t="s">
        <v>210</v>
      </c>
      <c r="F58" s="140">
        <v>8.2744</v>
      </c>
      <c r="G58" s="139">
        <v>31.65</v>
      </c>
      <c r="H58" s="139">
        <v>261.88</v>
      </c>
    </row>
    <row r="59" spans="1:8" ht="24" customHeight="1">
      <c r="A59" s="129" t="s">
        <v>329</v>
      </c>
      <c r="B59" s="130" t="s">
        <v>217</v>
      </c>
      <c r="C59" s="129" t="s">
        <v>154</v>
      </c>
      <c r="D59" s="129" t="s">
        <v>218</v>
      </c>
      <c r="E59" s="131" t="s">
        <v>186</v>
      </c>
      <c r="F59" s="140">
        <v>0.25</v>
      </c>
      <c r="G59" s="139">
        <v>4244.5200000000004</v>
      </c>
      <c r="H59" s="139">
        <v>1061.1300000000001</v>
      </c>
    </row>
    <row r="60" spans="1:8" ht="24" customHeight="1">
      <c r="A60" s="129" t="s">
        <v>329</v>
      </c>
      <c r="B60" s="130" t="s">
        <v>219</v>
      </c>
      <c r="C60" s="129" t="s">
        <v>154</v>
      </c>
      <c r="D60" s="129" t="s">
        <v>220</v>
      </c>
      <c r="E60" s="131" t="s">
        <v>186</v>
      </c>
      <c r="F60" s="140">
        <v>0.13439999999999999</v>
      </c>
      <c r="G60" s="139">
        <v>4244.5200000000004</v>
      </c>
      <c r="H60" s="139">
        <v>570.46</v>
      </c>
    </row>
    <row r="61" spans="1:8">
      <c r="A61" s="135"/>
      <c r="B61" s="135"/>
      <c r="C61" s="135"/>
      <c r="D61" s="135"/>
      <c r="E61" s="135"/>
      <c r="F61" s="136"/>
      <c r="G61" s="135"/>
      <c r="H61" s="136"/>
    </row>
    <row r="62" spans="1:8" ht="15" thickBot="1">
      <c r="A62" s="135"/>
      <c r="B62" s="135"/>
      <c r="C62" s="135"/>
      <c r="D62" s="135"/>
      <c r="E62" s="135"/>
      <c r="F62" s="229"/>
      <c r="G62" s="229"/>
      <c r="H62" s="136"/>
    </row>
    <row r="63" spans="1:8" ht="1.1499999999999999" customHeight="1" thickTop="1">
      <c r="A63" s="137"/>
      <c r="B63" s="137"/>
      <c r="C63" s="137"/>
      <c r="D63" s="137"/>
      <c r="E63" s="137"/>
      <c r="F63" s="137"/>
      <c r="G63" s="137"/>
      <c r="H63" s="137"/>
    </row>
    <row r="64" spans="1:8" ht="18" customHeight="1">
      <c r="A64" s="67" t="s">
        <v>169</v>
      </c>
      <c r="B64" s="68" t="s">
        <v>144</v>
      </c>
      <c r="C64" s="67" t="s">
        <v>145</v>
      </c>
      <c r="D64" s="67" t="s">
        <v>146</v>
      </c>
      <c r="E64" s="69" t="s">
        <v>0</v>
      </c>
      <c r="F64" s="68" t="s">
        <v>1</v>
      </c>
      <c r="G64" s="68" t="s">
        <v>147</v>
      </c>
      <c r="H64" s="68" t="s">
        <v>149</v>
      </c>
    </row>
    <row r="65" spans="1:8" ht="24" customHeight="1">
      <c r="A65" s="73" t="s">
        <v>328</v>
      </c>
      <c r="B65" s="74" t="s">
        <v>173</v>
      </c>
      <c r="C65" s="73" t="s">
        <v>154</v>
      </c>
      <c r="D65" s="73" t="s">
        <v>6</v>
      </c>
      <c r="E65" s="75" t="s">
        <v>155</v>
      </c>
      <c r="F65" s="138">
        <v>1</v>
      </c>
      <c r="G65" s="76">
        <v>580.84</v>
      </c>
      <c r="H65" s="76">
        <v>580.84</v>
      </c>
    </row>
    <row r="66" spans="1:8" ht="24" customHeight="1">
      <c r="A66" s="129" t="s">
        <v>329</v>
      </c>
      <c r="B66" s="130" t="s">
        <v>193</v>
      </c>
      <c r="C66" s="129" t="s">
        <v>189</v>
      </c>
      <c r="D66" s="129" t="s">
        <v>194</v>
      </c>
      <c r="E66" s="131" t="s">
        <v>195</v>
      </c>
      <c r="F66" s="140">
        <v>0.2</v>
      </c>
      <c r="G66" s="139">
        <v>20.53</v>
      </c>
      <c r="H66" s="139">
        <v>4.0999999999999996</v>
      </c>
    </row>
    <row r="67" spans="1:8" ht="24" customHeight="1">
      <c r="A67" s="129" t="s">
        <v>329</v>
      </c>
      <c r="B67" s="130" t="s">
        <v>196</v>
      </c>
      <c r="C67" s="129" t="s">
        <v>189</v>
      </c>
      <c r="D67" s="129" t="s">
        <v>197</v>
      </c>
      <c r="E67" s="131" t="s">
        <v>195</v>
      </c>
      <c r="F67" s="140">
        <v>2</v>
      </c>
      <c r="G67" s="139">
        <v>17.96</v>
      </c>
      <c r="H67" s="139">
        <v>35.92</v>
      </c>
    </row>
    <row r="68" spans="1:8" ht="24" customHeight="1">
      <c r="A68" s="129" t="s">
        <v>329</v>
      </c>
      <c r="B68" s="130" t="s">
        <v>221</v>
      </c>
      <c r="C68" s="129" t="s">
        <v>154</v>
      </c>
      <c r="D68" s="129" t="s">
        <v>222</v>
      </c>
      <c r="E68" s="131" t="s">
        <v>186</v>
      </c>
      <c r="F68" s="140">
        <v>0.108</v>
      </c>
      <c r="G68" s="139">
        <v>4244.5200000000004</v>
      </c>
      <c r="H68" s="139">
        <v>458.4</v>
      </c>
    </row>
    <row r="69" spans="1:8" ht="24" customHeight="1">
      <c r="A69" s="129" t="s">
        <v>329</v>
      </c>
      <c r="B69" s="130" t="s">
        <v>223</v>
      </c>
      <c r="C69" s="129" t="s">
        <v>154</v>
      </c>
      <c r="D69" s="129" t="s">
        <v>224</v>
      </c>
      <c r="E69" s="131" t="s">
        <v>210</v>
      </c>
      <c r="F69" s="140">
        <v>1.5903</v>
      </c>
      <c r="G69" s="139">
        <v>44.98</v>
      </c>
      <c r="H69" s="139">
        <v>71.53</v>
      </c>
    </row>
    <row r="70" spans="1:8" ht="24" customHeight="1">
      <c r="A70" s="132" t="s">
        <v>330</v>
      </c>
      <c r="B70" s="133" t="s">
        <v>225</v>
      </c>
      <c r="C70" s="132" t="s">
        <v>331</v>
      </c>
      <c r="D70" s="132" t="s">
        <v>226</v>
      </c>
      <c r="E70" s="134" t="s">
        <v>227</v>
      </c>
      <c r="F70" s="142">
        <v>0.71430000000000005</v>
      </c>
      <c r="G70" s="141">
        <v>15.254899999999999</v>
      </c>
      <c r="H70" s="141">
        <v>10.89</v>
      </c>
    </row>
    <row r="71" spans="1:8">
      <c r="A71" s="135"/>
      <c r="B71" s="135"/>
      <c r="C71" s="135"/>
      <c r="D71" s="135"/>
      <c r="E71" s="135"/>
      <c r="F71" s="136"/>
      <c r="G71" s="135"/>
      <c r="H71" s="136"/>
    </row>
    <row r="72" spans="1:8" ht="15" thickBot="1">
      <c r="A72" s="135"/>
      <c r="B72" s="135"/>
      <c r="C72" s="135"/>
      <c r="D72" s="135"/>
      <c r="E72" s="135"/>
      <c r="F72" s="229"/>
      <c r="G72" s="229"/>
      <c r="H72" s="136"/>
    </row>
    <row r="73" spans="1:8" ht="1.1499999999999999" customHeight="1" thickTop="1">
      <c r="A73" s="137"/>
      <c r="B73" s="137"/>
      <c r="C73" s="137"/>
      <c r="D73" s="137"/>
      <c r="E73" s="137"/>
      <c r="F73" s="137"/>
      <c r="G73" s="137"/>
      <c r="H73" s="137"/>
    </row>
    <row r="74" spans="1:8" ht="18" customHeight="1">
      <c r="A74" s="67" t="s">
        <v>172</v>
      </c>
      <c r="B74" s="68" t="s">
        <v>144</v>
      </c>
      <c r="C74" s="67" t="s">
        <v>145</v>
      </c>
      <c r="D74" s="67" t="s">
        <v>146</v>
      </c>
      <c r="E74" s="69" t="s">
        <v>0</v>
      </c>
      <c r="F74" s="68" t="s">
        <v>1</v>
      </c>
      <c r="G74" s="68" t="s">
        <v>147</v>
      </c>
      <c r="H74" s="68" t="s">
        <v>149</v>
      </c>
    </row>
    <row r="75" spans="1:8" ht="24" customHeight="1">
      <c r="A75" s="73" t="s">
        <v>328</v>
      </c>
      <c r="B75" s="74" t="s">
        <v>175</v>
      </c>
      <c r="C75" s="73" t="s">
        <v>154</v>
      </c>
      <c r="D75" s="73" t="s">
        <v>7</v>
      </c>
      <c r="E75" s="75" t="s">
        <v>155</v>
      </c>
      <c r="F75" s="138">
        <v>1</v>
      </c>
      <c r="G75" s="76">
        <v>1226.9100000000001</v>
      </c>
      <c r="H75" s="76">
        <v>1226.9100000000001</v>
      </c>
    </row>
    <row r="76" spans="1:8" ht="24" customHeight="1">
      <c r="A76" s="129" t="s">
        <v>329</v>
      </c>
      <c r="B76" s="130" t="s">
        <v>193</v>
      </c>
      <c r="C76" s="129" t="s">
        <v>189</v>
      </c>
      <c r="D76" s="129" t="s">
        <v>194</v>
      </c>
      <c r="E76" s="131" t="s">
        <v>195</v>
      </c>
      <c r="F76" s="140">
        <v>0.33329999999999999</v>
      </c>
      <c r="G76" s="139">
        <v>20.53</v>
      </c>
      <c r="H76" s="139">
        <v>6.84</v>
      </c>
    </row>
    <row r="77" spans="1:8" ht="24" customHeight="1">
      <c r="A77" s="129" t="s">
        <v>329</v>
      </c>
      <c r="B77" s="130" t="s">
        <v>196</v>
      </c>
      <c r="C77" s="129" t="s">
        <v>189</v>
      </c>
      <c r="D77" s="129" t="s">
        <v>197</v>
      </c>
      <c r="E77" s="131" t="s">
        <v>195</v>
      </c>
      <c r="F77" s="140">
        <v>2</v>
      </c>
      <c r="G77" s="139">
        <v>17.96</v>
      </c>
      <c r="H77" s="139">
        <v>35.92</v>
      </c>
    </row>
    <row r="78" spans="1:8" ht="24" customHeight="1">
      <c r="A78" s="129" t="s">
        <v>329</v>
      </c>
      <c r="B78" s="130" t="s">
        <v>228</v>
      </c>
      <c r="C78" s="129" t="s">
        <v>154</v>
      </c>
      <c r="D78" s="129" t="s">
        <v>229</v>
      </c>
      <c r="E78" s="131" t="s">
        <v>186</v>
      </c>
      <c r="F78" s="140">
        <v>0.27</v>
      </c>
      <c r="G78" s="139">
        <v>4244.5200000000004</v>
      </c>
      <c r="H78" s="139">
        <v>1146.02</v>
      </c>
    </row>
    <row r="79" spans="1:8" ht="24" customHeight="1">
      <c r="A79" s="132" t="s">
        <v>330</v>
      </c>
      <c r="B79" s="133" t="s">
        <v>225</v>
      </c>
      <c r="C79" s="132" t="s">
        <v>331</v>
      </c>
      <c r="D79" s="132" t="s">
        <v>226</v>
      </c>
      <c r="E79" s="134" t="s">
        <v>227</v>
      </c>
      <c r="F79" s="142">
        <v>2.5</v>
      </c>
      <c r="G79" s="141">
        <v>15.254899999999999</v>
      </c>
      <c r="H79" s="141">
        <v>38.130000000000003</v>
      </c>
    </row>
    <row r="80" spans="1:8" ht="24" customHeight="1">
      <c r="A80" s="67" t="s">
        <v>436</v>
      </c>
      <c r="B80" s="68" t="s">
        <v>144</v>
      </c>
      <c r="C80" s="67" t="s">
        <v>145</v>
      </c>
      <c r="D80" s="67" t="s">
        <v>146</v>
      </c>
      <c r="E80" s="69" t="s">
        <v>0</v>
      </c>
      <c r="F80" s="68" t="s">
        <v>1</v>
      </c>
      <c r="G80" s="68" t="s">
        <v>147</v>
      </c>
      <c r="H80" s="68" t="s">
        <v>149</v>
      </c>
    </row>
    <row r="81" spans="1:8" ht="24" customHeight="1">
      <c r="A81" s="73" t="s">
        <v>328</v>
      </c>
      <c r="B81" s="74" t="s">
        <v>187</v>
      </c>
      <c r="C81" s="73" t="s">
        <v>154</v>
      </c>
      <c r="D81" s="73" t="s">
        <v>12</v>
      </c>
      <c r="E81" s="75" t="s">
        <v>186</v>
      </c>
      <c r="F81" s="138">
        <v>1</v>
      </c>
      <c r="G81" s="76">
        <v>75.319999999999993</v>
      </c>
      <c r="H81" s="76">
        <v>75.319999999999993</v>
      </c>
    </row>
    <row r="82" spans="1:8" ht="24" customHeight="1">
      <c r="A82" s="129" t="s">
        <v>329</v>
      </c>
      <c r="B82" s="130" t="s">
        <v>193</v>
      </c>
      <c r="C82" s="129" t="s">
        <v>189</v>
      </c>
      <c r="D82" s="129" t="s">
        <v>194</v>
      </c>
      <c r="E82" s="131" t="s">
        <v>195</v>
      </c>
      <c r="F82" s="140">
        <v>8.6199999999999999E-2</v>
      </c>
      <c r="G82" s="139">
        <v>23.76</v>
      </c>
      <c r="H82" s="139">
        <v>2.04</v>
      </c>
    </row>
    <row r="83" spans="1:8" ht="24" customHeight="1">
      <c r="A83" s="129" t="s">
        <v>329</v>
      </c>
      <c r="B83" s="130" t="s">
        <v>196</v>
      </c>
      <c r="C83" s="129" t="s">
        <v>189</v>
      </c>
      <c r="D83" s="129" t="s">
        <v>197</v>
      </c>
      <c r="E83" s="131" t="s">
        <v>195</v>
      </c>
      <c r="F83" s="140">
        <v>0.3448</v>
      </c>
      <c r="G83" s="139">
        <v>17.96</v>
      </c>
      <c r="H83" s="139">
        <v>6.19</v>
      </c>
    </row>
    <row r="84" spans="1:8">
      <c r="A84" s="132" t="s">
        <v>330</v>
      </c>
      <c r="B84" s="133" t="s">
        <v>252</v>
      </c>
      <c r="C84" s="132" t="s">
        <v>189</v>
      </c>
      <c r="D84" s="132" t="s">
        <v>253</v>
      </c>
      <c r="E84" s="134" t="s">
        <v>210</v>
      </c>
      <c r="F84" s="142">
        <v>0.15</v>
      </c>
      <c r="G84" s="141">
        <v>22.38</v>
      </c>
      <c r="H84" s="141">
        <v>3.35</v>
      </c>
    </row>
    <row r="85" spans="1:8" ht="39" thickBot="1">
      <c r="A85" s="132" t="s">
        <v>330</v>
      </c>
      <c r="B85" s="133" t="s">
        <v>305</v>
      </c>
      <c r="C85" s="132" t="s">
        <v>189</v>
      </c>
      <c r="D85" s="132" t="s">
        <v>306</v>
      </c>
      <c r="E85" s="134" t="s">
        <v>155</v>
      </c>
      <c r="F85" s="142">
        <v>13.42</v>
      </c>
      <c r="G85" s="141">
        <v>4.75</v>
      </c>
      <c r="H85" s="141">
        <v>63.74</v>
      </c>
    </row>
    <row r="86" spans="1:8" ht="1.1499999999999999" customHeight="1" thickTop="1">
      <c r="A86" s="137"/>
      <c r="B86" s="137"/>
      <c r="C86" s="137"/>
      <c r="D86" s="137"/>
      <c r="E86" s="137"/>
      <c r="F86" s="137"/>
      <c r="G86" s="137"/>
      <c r="H86" s="137"/>
    </row>
    <row r="87" spans="1:8" ht="15" thickBot="1">
      <c r="A87" s="135"/>
      <c r="B87" s="135"/>
      <c r="C87" s="135"/>
      <c r="D87" s="135"/>
      <c r="E87" s="135"/>
      <c r="F87" s="229"/>
      <c r="G87" s="229"/>
      <c r="H87" s="136"/>
    </row>
    <row r="88" spans="1:8" ht="1.1499999999999999" customHeight="1" thickTop="1">
      <c r="A88" s="137"/>
      <c r="B88" s="137"/>
      <c r="C88" s="137"/>
      <c r="D88" s="137"/>
      <c r="E88" s="137"/>
      <c r="F88" s="137"/>
      <c r="G88" s="137"/>
      <c r="H88" s="137"/>
    </row>
    <row r="89" spans="1:8" ht="18" customHeight="1">
      <c r="A89" s="67" t="s">
        <v>176</v>
      </c>
      <c r="B89" s="68" t="s">
        <v>144</v>
      </c>
      <c r="C89" s="67" t="s">
        <v>145</v>
      </c>
      <c r="D89" s="67" t="s">
        <v>146</v>
      </c>
      <c r="E89" s="69" t="s">
        <v>0</v>
      </c>
      <c r="F89" s="68" t="s">
        <v>1</v>
      </c>
      <c r="G89" s="68" t="s">
        <v>147</v>
      </c>
      <c r="H89" s="68" t="s">
        <v>149</v>
      </c>
    </row>
    <row r="90" spans="1:8" ht="24" customHeight="1">
      <c r="A90" s="73" t="s">
        <v>328</v>
      </c>
      <c r="B90" s="74" t="s">
        <v>178</v>
      </c>
      <c r="C90" s="73" t="s">
        <v>154</v>
      </c>
      <c r="D90" s="73" t="s">
        <v>8</v>
      </c>
      <c r="E90" s="75" t="s">
        <v>162</v>
      </c>
      <c r="F90" s="138">
        <v>1</v>
      </c>
      <c r="G90" s="76">
        <v>518.41999999999996</v>
      </c>
      <c r="H90" s="76">
        <v>518.41999999999996</v>
      </c>
    </row>
    <row r="91" spans="1:8" ht="24" customHeight="1">
      <c r="A91" s="129" t="s">
        <v>329</v>
      </c>
      <c r="B91" s="130" t="s">
        <v>193</v>
      </c>
      <c r="C91" s="129" t="s">
        <v>189</v>
      </c>
      <c r="D91" s="129" t="s">
        <v>194</v>
      </c>
      <c r="E91" s="131" t="s">
        <v>195</v>
      </c>
      <c r="F91" s="140">
        <v>0.1333</v>
      </c>
      <c r="G91" s="139">
        <v>20.53</v>
      </c>
      <c r="H91" s="139">
        <v>2.73</v>
      </c>
    </row>
    <row r="92" spans="1:8" ht="24" customHeight="1">
      <c r="A92" s="129" t="s">
        <v>329</v>
      </c>
      <c r="B92" s="130" t="s">
        <v>196</v>
      </c>
      <c r="C92" s="129" t="s">
        <v>189</v>
      </c>
      <c r="D92" s="129" t="s">
        <v>197</v>
      </c>
      <c r="E92" s="131" t="s">
        <v>195</v>
      </c>
      <c r="F92" s="140">
        <v>1</v>
      </c>
      <c r="G92" s="139">
        <v>17.96</v>
      </c>
      <c r="H92" s="139">
        <v>17.96</v>
      </c>
    </row>
    <row r="93" spans="1:8" ht="24" customHeight="1">
      <c r="A93" s="129" t="s">
        <v>329</v>
      </c>
      <c r="B93" s="130" t="s">
        <v>230</v>
      </c>
      <c r="C93" s="129" t="s">
        <v>154</v>
      </c>
      <c r="D93" s="129" t="s">
        <v>231</v>
      </c>
      <c r="E93" s="131" t="s">
        <v>186</v>
      </c>
      <c r="F93" s="140">
        <v>0.03</v>
      </c>
      <c r="G93" s="139">
        <v>4244.5200000000004</v>
      </c>
      <c r="H93" s="139">
        <v>127.33</v>
      </c>
    </row>
    <row r="94" spans="1:8" ht="24" customHeight="1">
      <c r="A94" s="129" t="s">
        <v>329</v>
      </c>
      <c r="B94" s="130" t="s">
        <v>232</v>
      </c>
      <c r="C94" s="129" t="s">
        <v>154</v>
      </c>
      <c r="D94" s="129" t="s">
        <v>233</v>
      </c>
      <c r="E94" s="131" t="s">
        <v>186</v>
      </c>
      <c r="F94" s="140">
        <v>8.4000000000000005E-2</v>
      </c>
      <c r="G94" s="139">
        <v>4244.5200000000004</v>
      </c>
      <c r="H94" s="139">
        <v>356.53</v>
      </c>
    </row>
    <row r="95" spans="1:8" ht="24" customHeight="1">
      <c r="A95" s="132" t="s">
        <v>330</v>
      </c>
      <c r="B95" s="133" t="s">
        <v>225</v>
      </c>
      <c r="C95" s="132" t="s">
        <v>331</v>
      </c>
      <c r="D95" s="132" t="s">
        <v>226</v>
      </c>
      <c r="E95" s="134" t="s">
        <v>227</v>
      </c>
      <c r="F95" s="142">
        <v>0.27700000000000002</v>
      </c>
      <c r="G95" s="141">
        <v>15.254899999999999</v>
      </c>
      <c r="H95" s="141">
        <v>4.22</v>
      </c>
    </row>
    <row r="96" spans="1:8" ht="24" customHeight="1">
      <c r="A96" s="132" t="s">
        <v>330</v>
      </c>
      <c r="B96" s="133" t="s">
        <v>300</v>
      </c>
      <c r="C96" s="132" t="s">
        <v>189</v>
      </c>
      <c r="D96" s="132" t="s">
        <v>301</v>
      </c>
      <c r="E96" s="134" t="s">
        <v>210</v>
      </c>
      <c r="F96" s="142">
        <v>0.95399999999999996</v>
      </c>
      <c r="G96" s="141">
        <v>10.119999999999999</v>
      </c>
      <c r="H96" s="141">
        <v>9.65</v>
      </c>
    </row>
    <row r="97" spans="1:8">
      <c r="A97" s="135"/>
      <c r="B97" s="135"/>
      <c r="C97" s="135"/>
      <c r="D97" s="135"/>
      <c r="E97" s="135"/>
      <c r="F97" s="136"/>
      <c r="G97" s="135"/>
      <c r="H97" s="136"/>
    </row>
    <row r="98" spans="1:8" ht="15" thickBot="1">
      <c r="A98" s="135"/>
      <c r="B98" s="135"/>
      <c r="C98" s="135"/>
      <c r="D98" s="135"/>
      <c r="E98" s="135"/>
      <c r="F98" s="229"/>
      <c r="G98" s="229"/>
      <c r="H98" s="136"/>
    </row>
    <row r="99" spans="1:8" ht="1.1499999999999999" customHeight="1" thickTop="1">
      <c r="A99" s="137"/>
      <c r="B99" s="137"/>
      <c r="C99" s="137"/>
      <c r="D99" s="137"/>
      <c r="E99" s="137"/>
      <c r="F99" s="137"/>
      <c r="G99" s="137"/>
      <c r="H99" s="137"/>
    </row>
    <row r="100" spans="1:8" ht="18" customHeight="1">
      <c r="A100" s="67" t="s">
        <v>177</v>
      </c>
      <c r="B100" s="68" t="s">
        <v>144</v>
      </c>
      <c r="C100" s="67" t="s">
        <v>145</v>
      </c>
      <c r="D100" s="67" t="s">
        <v>146</v>
      </c>
      <c r="E100" s="69" t="s">
        <v>0</v>
      </c>
      <c r="F100" s="68" t="s">
        <v>1</v>
      </c>
      <c r="G100" s="68" t="s">
        <v>147</v>
      </c>
      <c r="H100" s="68" t="s">
        <v>149</v>
      </c>
    </row>
    <row r="101" spans="1:8" ht="24" customHeight="1">
      <c r="A101" s="73" t="s">
        <v>328</v>
      </c>
      <c r="B101" s="74" t="s">
        <v>180</v>
      </c>
      <c r="C101" s="73" t="s">
        <v>154</v>
      </c>
      <c r="D101" s="73" t="s">
        <v>9</v>
      </c>
      <c r="E101" s="75" t="s">
        <v>155</v>
      </c>
      <c r="F101" s="138">
        <v>1</v>
      </c>
      <c r="G101" s="76">
        <v>198.74</v>
      </c>
      <c r="H101" s="76">
        <v>198.74</v>
      </c>
    </row>
    <row r="102" spans="1:8" ht="24" customHeight="1">
      <c r="A102" s="129" t="s">
        <v>329</v>
      </c>
      <c r="B102" s="130" t="s">
        <v>193</v>
      </c>
      <c r="C102" s="129" t="s">
        <v>189</v>
      </c>
      <c r="D102" s="129" t="s">
        <v>194</v>
      </c>
      <c r="E102" s="131" t="s">
        <v>195</v>
      </c>
      <c r="F102" s="140">
        <v>8.3000000000000001E-3</v>
      </c>
      <c r="G102" s="139">
        <v>20.53</v>
      </c>
      <c r="H102" s="139">
        <v>0.17</v>
      </c>
    </row>
    <row r="103" spans="1:8" ht="24" customHeight="1">
      <c r="A103" s="129" t="s">
        <v>329</v>
      </c>
      <c r="B103" s="130" t="s">
        <v>196</v>
      </c>
      <c r="C103" s="129" t="s">
        <v>189</v>
      </c>
      <c r="D103" s="129" t="s">
        <v>197</v>
      </c>
      <c r="E103" s="131" t="s">
        <v>195</v>
      </c>
      <c r="F103" s="140">
        <v>0.25</v>
      </c>
      <c r="G103" s="139">
        <v>17.96</v>
      </c>
      <c r="H103" s="139">
        <v>4.49</v>
      </c>
    </row>
    <row r="104" spans="1:8" ht="24" customHeight="1">
      <c r="A104" s="129" t="s">
        <v>329</v>
      </c>
      <c r="B104" s="130" t="s">
        <v>234</v>
      </c>
      <c r="C104" s="129" t="s">
        <v>154</v>
      </c>
      <c r="D104" s="129" t="s">
        <v>235</v>
      </c>
      <c r="E104" s="131" t="s">
        <v>186</v>
      </c>
      <c r="F104" s="140">
        <v>4.4999999999999998E-2</v>
      </c>
      <c r="G104" s="139">
        <v>4244.5200000000004</v>
      </c>
      <c r="H104" s="139">
        <v>191</v>
      </c>
    </row>
    <row r="105" spans="1:8" ht="24" customHeight="1">
      <c r="A105" s="132" t="s">
        <v>330</v>
      </c>
      <c r="B105" s="133" t="s">
        <v>236</v>
      </c>
      <c r="C105" s="132" t="s">
        <v>189</v>
      </c>
      <c r="D105" s="132" t="s">
        <v>237</v>
      </c>
      <c r="E105" s="134" t="s">
        <v>238</v>
      </c>
      <c r="F105" s="142">
        <v>0.18629999999999999</v>
      </c>
      <c r="G105" s="141">
        <v>16.54</v>
      </c>
      <c r="H105" s="141">
        <v>3.08</v>
      </c>
    </row>
    <row r="106" spans="1:8">
      <c r="A106" s="135"/>
      <c r="B106" s="135"/>
      <c r="C106" s="135"/>
      <c r="D106" s="135"/>
      <c r="E106" s="135"/>
      <c r="F106" s="136"/>
      <c r="G106" s="135"/>
      <c r="H106" s="136"/>
    </row>
    <row r="107" spans="1:8" ht="15" thickBot="1">
      <c r="A107" s="135"/>
      <c r="B107" s="135"/>
      <c r="C107" s="135"/>
      <c r="D107" s="135"/>
      <c r="E107" s="135"/>
      <c r="F107" s="229"/>
      <c r="G107" s="229"/>
      <c r="H107" s="136"/>
    </row>
    <row r="108" spans="1:8" ht="1.1499999999999999" customHeight="1" thickTop="1">
      <c r="A108" s="137"/>
      <c r="B108" s="137"/>
      <c r="C108" s="137"/>
      <c r="D108" s="137"/>
      <c r="E108" s="137"/>
      <c r="F108" s="137"/>
      <c r="G108" s="137"/>
      <c r="H108" s="137"/>
    </row>
    <row r="109" spans="1:8" ht="18" customHeight="1">
      <c r="A109" s="67" t="s">
        <v>179</v>
      </c>
      <c r="B109" s="68" t="s">
        <v>144</v>
      </c>
      <c r="C109" s="67" t="s">
        <v>145</v>
      </c>
      <c r="D109" s="67" t="s">
        <v>146</v>
      </c>
      <c r="E109" s="69" t="s">
        <v>0</v>
      </c>
      <c r="F109" s="68" t="s">
        <v>1</v>
      </c>
      <c r="G109" s="68" t="s">
        <v>147</v>
      </c>
      <c r="H109" s="68" t="s">
        <v>149</v>
      </c>
    </row>
    <row r="110" spans="1:8" ht="24" customHeight="1">
      <c r="A110" s="73" t="s">
        <v>328</v>
      </c>
      <c r="B110" s="74" t="s">
        <v>181</v>
      </c>
      <c r="C110" s="73" t="s">
        <v>154</v>
      </c>
      <c r="D110" s="73" t="s">
        <v>10</v>
      </c>
      <c r="E110" s="75" t="s">
        <v>155</v>
      </c>
      <c r="F110" s="138">
        <v>1</v>
      </c>
      <c r="G110" s="76">
        <v>47.05</v>
      </c>
      <c r="H110" s="76">
        <v>47.05</v>
      </c>
    </row>
    <row r="111" spans="1:8" ht="24" customHeight="1">
      <c r="A111" s="129" t="s">
        <v>329</v>
      </c>
      <c r="B111" s="130" t="s">
        <v>193</v>
      </c>
      <c r="C111" s="129" t="s">
        <v>189</v>
      </c>
      <c r="D111" s="129" t="s">
        <v>194</v>
      </c>
      <c r="E111" s="131" t="s">
        <v>195</v>
      </c>
      <c r="F111" s="140">
        <v>2.6599999999999999E-2</v>
      </c>
      <c r="G111" s="139">
        <v>20.53</v>
      </c>
      <c r="H111" s="139">
        <v>0.54</v>
      </c>
    </row>
    <row r="112" spans="1:8" ht="24" customHeight="1">
      <c r="A112" s="129" t="s">
        <v>329</v>
      </c>
      <c r="B112" s="130" t="s">
        <v>196</v>
      </c>
      <c r="C112" s="129" t="s">
        <v>189</v>
      </c>
      <c r="D112" s="129" t="s">
        <v>197</v>
      </c>
      <c r="E112" s="131" t="s">
        <v>195</v>
      </c>
      <c r="F112" s="140">
        <v>1.3332999999999999</v>
      </c>
      <c r="G112" s="139">
        <v>17.96</v>
      </c>
      <c r="H112" s="139">
        <v>23.94</v>
      </c>
    </row>
    <row r="113" spans="1:8" ht="36" customHeight="1">
      <c r="A113" s="132" t="s">
        <v>330</v>
      </c>
      <c r="B113" s="133" t="s">
        <v>302</v>
      </c>
      <c r="C113" s="132" t="s">
        <v>154</v>
      </c>
      <c r="D113" s="132" t="s">
        <v>303</v>
      </c>
      <c r="E113" s="134" t="s">
        <v>304</v>
      </c>
      <c r="F113" s="142">
        <v>4.0000000000000001E-3</v>
      </c>
      <c r="G113" s="141">
        <v>5642.84</v>
      </c>
      <c r="H113" s="141">
        <v>22.57</v>
      </c>
    </row>
    <row r="114" spans="1:8">
      <c r="A114" s="135"/>
      <c r="B114" s="135"/>
      <c r="C114" s="135"/>
      <c r="D114" s="135"/>
      <c r="E114" s="135"/>
      <c r="F114" s="136"/>
      <c r="G114" s="135"/>
      <c r="H114" s="136"/>
    </row>
    <row r="115" spans="1:8" ht="15" thickBot="1">
      <c r="A115" s="135"/>
      <c r="B115" s="135"/>
      <c r="C115" s="135"/>
      <c r="D115" s="135"/>
      <c r="E115" s="135"/>
      <c r="F115" s="229"/>
      <c r="G115" s="229"/>
      <c r="H115" s="136"/>
    </row>
    <row r="116" spans="1:8" ht="1.1499999999999999" customHeight="1" thickTop="1">
      <c r="A116" s="137"/>
      <c r="B116" s="137"/>
      <c r="C116" s="137"/>
      <c r="D116" s="137"/>
      <c r="E116" s="137"/>
      <c r="F116" s="137"/>
      <c r="G116" s="137"/>
      <c r="H116" s="137"/>
    </row>
    <row r="117" spans="1:8" ht="18" customHeight="1">
      <c r="A117" s="67" t="s">
        <v>278</v>
      </c>
      <c r="B117" s="68" t="s">
        <v>144</v>
      </c>
      <c r="C117" s="67" t="s">
        <v>145</v>
      </c>
      <c r="D117" s="67" t="s">
        <v>146</v>
      </c>
      <c r="E117" s="69" t="s">
        <v>0</v>
      </c>
      <c r="F117" s="68" t="s">
        <v>1</v>
      </c>
      <c r="G117" s="68" t="s">
        <v>147</v>
      </c>
      <c r="H117" s="68" t="s">
        <v>149</v>
      </c>
    </row>
    <row r="118" spans="1:8" ht="24" customHeight="1">
      <c r="A118" s="73" t="s">
        <v>328</v>
      </c>
      <c r="B118" s="74" t="s">
        <v>183</v>
      </c>
      <c r="C118" s="73" t="s">
        <v>154</v>
      </c>
      <c r="D118" s="73" t="s">
        <v>11</v>
      </c>
      <c r="E118" s="75" t="s">
        <v>162</v>
      </c>
      <c r="F118" s="138">
        <v>1</v>
      </c>
      <c r="G118" s="76">
        <v>368.46</v>
      </c>
      <c r="H118" s="76">
        <v>368.46</v>
      </c>
    </row>
    <row r="119" spans="1:8" ht="24" customHeight="1">
      <c r="A119" s="129" t="s">
        <v>329</v>
      </c>
      <c r="B119" s="130" t="s">
        <v>196</v>
      </c>
      <c r="C119" s="129" t="s">
        <v>189</v>
      </c>
      <c r="D119" s="129" t="s">
        <v>197</v>
      </c>
      <c r="E119" s="131" t="s">
        <v>195</v>
      </c>
      <c r="F119" s="140">
        <v>0.75</v>
      </c>
      <c r="G119" s="139">
        <v>17.96</v>
      </c>
      <c r="H119" s="139">
        <v>13.47</v>
      </c>
    </row>
    <row r="120" spans="1:8" ht="24" customHeight="1">
      <c r="A120" s="129" t="s">
        <v>329</v>
      </c>
      <c r="B120" s="130" t="s">
        <v>239</v>
      </c>
      <c r="C120" s="129" t="s">
        <v>154</v>
      </c>
      <c r="D120" s="129" t="s">
        <v>240</v>
      </c>
      <c r="E120" s="131" t="s">
        <v>162</v>
      </c>
      <c r="F120" s="140">
        <v>1</v>
      </c>
      <c r="G120" s="139">
        <v>215.2</v>
      </c>
      <c r="H120" s="139">
        <v>215.2</v>
      </c>
    </row>
    <row r="121" spans="1:8" ht="24" customHeight="1">
      <c r="A121" s="129" t="s">
        <v>329</v>
      </c>
      <c r="B121" s="130" t="s">
        <v>241</v>
      </c>
      <c r="C121" s="129" t="s">
        <v>154</v>
      </c>
      <c r="D121" s="129" t="s">
        <v>242</v>
      </c>
      <c r="E121" s="131" t="s">
        <v>238</v>
      </c>
      <c r="F121" s="140">
        <v>1</v>
      </c>
      <c r="G121" s="139">
        <v>99.91</v>
      </c>
      <c r="H121" s="139">
        <v>99.91</v>
      </c>
    </row>
    <row r="122" spans="1:8" ht="24" customHeight="1">
      <c r="A122" s="129" t="s">
        <v>329</v>
      </c>
      <c r="B122" s="130" t="s">
        <v>193</v>
      </c>
      <c r="C122" s="129" t="s">
        <v>189</v>
      </c>
      <c r="D122" s="129" t="s">
        <v>194</v>
      </c>
      <c r="E122" s="131" t="s">
        <v>195</v>
      </c>
      <c r="F122" s="140">
        <v>0.125</v>
      </c>
      <c r="G122" s="139">
        <v>20.53</v>
      </c>
      <c r="H122" s="139">
        <v>2.56</v>
      </c>
    </row>
    <row r="123" spans="1:8" ht="24" customHeight="1">
      <c r="A123" s="132" t="s">
        <v>330</v>
      </c>
      <c r="B123" s="133" t="s">
        <v>243</v>
      </c>
      <c r="C123" s="132" t="s">
        <v>331</v>
      </c>
      <c r="D123" s="132" t="s">
        <v>244</v>
      </c>
      <c r="E123" s="134" t="s">
        <v>245</v>
      </c>
      <c r="F123" s="142">
        <v>2</v>
      </c>
      <c r="G123" s="141">
        <v>0.2</v>
      </c>
      <c r="H123" s="141">
        <v>0.4</v>
      </c>
    </row>
    <row r="124" spans="1:8" ht="24" customHeight="1">
      <c r="A124" s="132" t="s">
        <v>330</v>
      </c>
      <c r="B124" s="133" t="s">
        <v>246</v>
      </c>
      <c r="C124" s="132" t="s">
        <v>331</v>
      </c>
      <c r="D124" s="132" t="s">
        <v>247</v>
      </c>
      <c r="E124" s="134" t="s">
        <v>245</v>
      </c>
      <c r="F124" s="142">
        <v>3</v>
      </c>
      <c r="G124" s="141">
        <v>1.21</v>
      </c>
      <c r="H124" s="141">
        <v>3.63</v>
      </c>
    </row>
    <row r="125" spans="1:8" ht="24" customHeight="1">
      <c r="A125" s="132" t="s">
        <v>330</v>
      </c>
      <c r="B125" s="133" t="s">
        <v>248</v>
      </c>
      <c r="C125" s="132" t="s">
        <v>331</v>
      </c>
      <c r="D125" s="132" t="s">
        <v>249</v>
      </c>
      <c r="E125" s="134" t="s">
        <v>238</v>
      </c>
      <c r="F125" s="142">
        <v>0.25</v>
      </c>
      <c r="G125" s="141">
        <v>133.19049999999999</v>
      </c>
      <c r="H125" s="141">
        <v>33.29</v>
      </c>
    </row>
    <row r="126" spans="1:8">
      <c r="A126" s="135"/>
      <c r="B126" s="135"/>
      <c r="C126" s="135"/>
      <c r="D126" s="135"/>
      <c r="E126" s="135"/>
      <c r="F126" s="136"/>
      <c r="G126" s="135"/>
      <c r="H126" s="136"/>
    </row>
    <row r="127" spans="1:8" ht="15" thickBot="1">
      <c r="A127" s="135"/>
      <c r="B127" s="135"/>
      <c r="C127" s="135"/>
      <c r="D127" s="135"/>
      <c r="E127" s="135"/>
      <c r="F127" s="229"/>
      <c r="G127" s="229"/>
      <c r="H127" s="136"/>
    </row>
    <row r="128" spans="1:8" ht="1.1499999999999999" customHeight="1" thickTop="1">
      <c r="A128" s="137"/>
      <c r="B128" s="137"/>
      <c r="C128" s="137"/>
      <c r="D128" s="137"/>
      <c r="E128" s="137"/>
      <c r="F128" s="137"/>
      <c r="G128" s="137"/>
      <c r="H128" s="137"/>
    </row>
    <row r="129" spans="1:8" ht="18" customHeight="1">
      <c r="A129" s="67" t="s">
        <v>316</v>
      </c>
      <c r="B129" s="68" t="s">
        <v>144</v>
      </c>
      <c r="C129" s="67" t="s">
        <v>145</v>
      </c>
      <c r="D129" s="67" t="s">
        <v>146</v>
      </c>
      <c r="E129" s="69" t="s">
        <v>0</v>
      </c>
      <c r="F129" s="68" t="s">
        <v>1</v>
      </c>
      <c r="G129" s="68" t="s">
        <v>147</v>
      </c>
      <c r="H129" s="68" t="s">
        <v>149</v>
      </c>
    </row>
    <row r="130" spans="1:8" ht="24" customHeight="1">
      <c r="A130" s="73" t="s">
        <v>328</v>
      </c>
      <c r="B130" s="74" t="s">
        <v>184</v>
      </c>
      <c r="C130" s="73" t="s">
        <v>154</v>
      </c>
      <c r="D130" s="73" t="s">
        <v>185</v>
      </c>
      <c r="E130" s="75" t="s">
        <v>186</v>
      </c>
      <c r="F130" s="138">
        <v>1</v>
      </c>
      <c r="G130" s="76">
        <v>211.87</v>
      </c>
      <c r="H130" s="76">
        <v>211.87</v>
      </c>
    </row>
    <row r="131" spans="1:8" ht="60" customHeight="1">
      <c r="A131" s="129" t="s">
        <v>329</v>
      </c>
      <c r="B131" s="130" t="s">
        <v>250</v>
      </c>
      <c r="C131" s="129" t="s">
        <v>189</v>
      </c>
      <c r="D131" s="129" t="s">
        <v>251</v>
      </c>
      <c r="E131" s="131" t="s">
        <v>200</v>
      </c>
      <c r="F131" s="140">
        <v>1.3698600000000001</v>
      </c>
      <c r="G131" s="139">
        <v>154.66999999999999</v>
      </c>
      <c r="H131" s="139">
        <v>211.87</v>
      </c>
    </row>
    <row r="132" spans="1:8">
      <c r="A132" s="135"/>
      <c r="B132" s="135"/>
      <c r="C132" s="135"/>
      <c r="D132" s="135"/>
      <c r="E132" s="135"/>
      <c r="F132" s="136"/>
      <c r="G132" s="135"/>
      <c r="H132" s="136"/>
    </row>
    <row r="133" spans="1:8" ht="15" thickBot="1">
      <c r="A133" s="135"/>
      <c r="B133" s="135"/>
      <c r="C133" s="135"/>
      <c r="D133" s="135"/>
      <c r="E133" s="135"/>
      <c r="F133" s="229"/>
      <c r="G133" s="229"/>
      <c r="H133" s="136"/>
    </row>
    <row r="134" spans="1:8" ht="1.1499999999999999" customHeight="1" thickTop="1">
      <c r="A134" s="137"/>
      <c r="B134" s="137"/>
      <c r="C134" s="137"/>
      <c r="D134" s="137"/>
      <c r="E134" s="137"/>
      <c r="F134" s="137"/>
      <c r="G134" s="137"/>
      <c r="H134" s="137"/>
    </row>
    <row r="135" spans="1:8" ht="18" customHeight="1">
      <c r="A135" s="67" t="s">
        <v>317</v>
      </c>
      <c r="B135" s="68" t="s">
        <v>144</v>
      </c>
      <c r="C135" s="67" t="s">
        <v>145</v>
      </c>
      <c r="D135" s="67" t="s">
        <v>146</v>
      </c>
      <c r="E135" s="69" t="s">
        <v>0</v>
      </c>
      <c r="F135" s="68" t="s">
        <v>1</v>
      </c>
      <c r="G135" s="68" t="s">
        <v>147</v>
      </c>
      <c r="H135" s="68" t="s">
        <v>149</v>
      </c>
    </row>
    <row r="136" spans="1:8" ht="24" customHeight="1">
      <c r="A136" s="73" t="s">
        <v>328</v>
      </c>
      <c r="B136" s="74" t="s">
        <v>188</v>
      </c>
      <c r="C136" s="73" t="s">
        <v>154</v>
      </c>
      <c r="D136" s="73" t="s">
        <v>13</v>
      </c>
      <c r="E136" s="75" t="s">
        <v>162</v>
      </c>
      <c r="F136" s="138">
        <v>1</v>
      </c>
      <c r="G136" s="76">
        <v>450.16</v>
      </c>
      <c r="H136" s="76">
        <v>450.16</v>
      </c>
    </row>
    <row r="137" spans="1:8" ht="60" customHeight="1">
      <c r="A137" s="129" t="s">
        <v>329</v>
      </c>
      <c r="B137" s="130" t="s">
        <v>250</v>
      </c>
      <c r="C137" s="129" t="s">
        <v>189</v>
      </c>
      <c r="D137" s="129" t="s">
        <v>251</v>
      </c>
      <c r="E137" s="131" t="s">
        <v>200</v>
      </c>
      <c r="F137" s="140">
        <v>0.15</v>
      </c>
      <c r="G137" s="139">
        <v>154.66999999999999</v>
      </c>
      <c r="H137" s="139">
        <v>23.2</v>
      </c>
    </row>
    <row r="138" spans="1:8" ht="60" customHeight="1">
      <c r="A138" s="129" t="s">
        <v>329</v>
      </c>
      <c r="B138" s="130" t="s">
        <v>254</v>
      </c>
      <c r="C138" s="129" t="s">
        <v>189</v>
      </c>
      <c r="D138" s="129" t="s">
        <v>255</v>
      </c>
      <c r="E138" s="131" t="s">
        <v>203</v>
      </c>
      <c r="F138" s="140">
        <v>0.85</v>
      </c>
      <c r="G138" s="139">
        <v>43.75</v>
      </c>
      <c r="H138" s="139">
        <v>37.18</v>
      </c>
    </row>
    <row r="139" spans="1:8" ht="24" customHeight="1">
      <c r="A139" s="129" t="s">
        <v>329</v>
      </c>
      <c r="B139" s="130" t="s">
        <v>256</v>
      </c>
      <c r="C139" s="129" t="s">
        <v>189</v>
      </c>
      <c r="D139" s="129" t="s">
        <v>257</v>
      </c>
      <c r="E139" s="131" t="s">
        <v>195</v>
      </c>
      <c r="F139" s="140">
        <v>3</v>
      </c>
      <c r="G139" s="139">
        <v>21.91</v>
      </c>
      <c r="H139" s="139">
        <v>65.73</v>
      </c>
    </row>
    <row r="140" spans="1:8" ht="24" customHeight="1">
      <c r="A140" s="129" t="s">
        <v>329</v>
      </c>
      <c r="B140" s="130" t="s">
        <v>258</v>
      </c>
      <c r="C140" s="129" t="s">
        <v>189</v>
      </c>
      <c r="D140" s="129" t="s">
        <v>259</v>
      </c>
      <c r="E140" s="131" t="s">
        <v>195</v>
      </c>
      <c r="F140" s="140">
        <v>3</v>
      </c>
      <c r="G140" s="139">
        <v>18.89</v>
      </c>
      <c r="H140" s="139">
        <v>56.67</v>
      </c>
    </row>
    <row r="141" spans="1:8" ht="36" customHeight="1">
      <c r="A141" s="132" t="s">
        <v>330</v>
      </c>
      <c r="B141" s="133" t="s">
        <v>260</v>
      </c>
      <c r="C141" s="132" t="s">
        <v>189</v>
      </c>
      <c r="D141" s="132" t="s">
        <v>332</v>
      </c>
      <c r="E141" s="134" t="s">
        <v>15</v>
      </c>
      <c r="F141" s="142">
        <v>1.5</v>
      </c>
      <c r="G141" s="141">
        <v>62.2</v>
      </c>
      <c r="H141" s="141">
        <v>93.3</v>
      </c>
    </row>
    <row r="142" spans="1:8" ht="36" customHeight="1">
      <c r="A142" s="132" t="s">
        <v>330</v>
      </c>
      <c r="B142" s="133" t="s">
        <v>261</v>
      </c>
      <c r="C142" s="132" t="s">
        <v>189</v>
      </c>
      <c r="D142" s="132" t="s">
        <v>262</v>
      </c>
      <c r="E142" s="134" t="s">
        <v>238</v>
      </c>
      <c r="F142" s="142">
        <v>0.42</v>
      </c>
      <c r="G142" s="141">
        <v>4.8499999999999996</v>
      </c>
      <c r="H142" s="141">
        <v>2.0299999999999998</v>
      </c>
    </row>
    <row r="143" spans="1:8" ht="24" customHeight="1">
      <c r="A143" s="132" t="s">
        <v>330</v>
      </c>
      <c r="B143" s="133" t="s">
        <v>263</v>
      </c>
      <c r="C143" s="132" t="s">
        <v>189</v>
      </c>
      <c r="D143" s="132" t="s">
        <v>264</v>
      </c>
      <c r="E143" s="134" t="s">
        <v>238</v>
      </c>
      <c r="F143" s="142">
        <v>1.2</v>
      </c>
      <c r="G143" s="141">
        <v>77.08</v>
      </c>
      <c r="H143" s="141">
        <v>92.49</v>
      </c>
    </row>
    <row r="144" spans="1:8" ht="24" customHeight="1">
      <c r="A144" s="132" t="s">
        <v>330</v>
      </c>
      <c r="B144" s="133" t="s">
        <v>265</v>
      </c>
      <c r="C144" s="132" t="s">
        <v>189</v>
      </c>
      <c r="D144" s="132" t="s">
        <v>266</v>
      </c>
      <c r="E144" s="134" t="s">
        <v>210</v>
      </c>
      <c r="F144" s="142">
        <v>0.2</v>
      </c>
      <c r="G144" s="141">
        <v>25.43</v>
      </c>
      <c r="H144" s="141">
        <v>5.08</v>
      </c>
    </row>
    <row r="145" spans="1:8" ht="24" customHeight="1">
      <c r="A145" s="132" t="s">
        <v>330</v>
      </c>
      <c r="B145" s="133" t="s">
        <v>267</v>
      </c>
      <c r="C145" s="132" t="s">
        <v>189</v>
      </c>
      <c r="D145" s="132" t="s">
        <v>268</v>
      </c>
      <c r="E145" s="134" t="s">
        <v>155</v>
      </c>
      <c r="F145" s="142">
        <v>3.5</v>
      </c>
      <c r="G145" s="141">
        <v>15.11</v>
      </c>
      <c r="H145" s="141">
        <v>52.88</v>
      </c>
    </row>
    <row r="146" spans="1:8" ht="24" customHeight="1">
      <c r="A146" s="132" t="s">
        <v>330</v>
      </c>
      <c r="B146" s="133" t="s">
        <v>269</v>
      </c>
      <c r="C146" s="132" t="s">
        <v>189</v>
      </c>
      <c r="D146" s="132" t="s">
        <v>333</v>
      </c>
      <c r="E146" s="134" t="s">
        <v>155</v>
      </c>
      <c r="F146" s="142">
        <v>2.5</v>
      </c>
      <c r="G146" s="141">
        <v>8.64</v>
      </c>
      <c r="H146" s="141">
        <v>21.6</v>
      </c>
    </row>
    <row r="147" spans="1:8">
      <c r="A147" s="135"/>
      <c r="B147" s="135"/>
      <c r="C147" s="135"/>
      <c r="D147" s="135"/>
      <c r="E147" s="135"/>
      <c r="F147" s="136"/>
      <c r="G147" s="135"/>
      <c r="H147" s="136"/>
    </row>
    <row r="148" spans="1:8" ht="15" thickBot="1">
      <c r="A148" s="135"/>
      <c r="B148" s="135"/>
      <c r="C148" s="135"/>
      <c r="D148" s="135"/>
      <c r="E148" s="135"/>
      <c r="F148" s="229"/>
      <c r="G148" s="229"/>
      <c r="H148" s="136"/>
    </row>
    <row r="149" spans="1:8" ht="1.1499999999999999" customHeight="1" thickTop="1">
      <c r="A149" s="137"/>
      <c r="B149" s="137"/>
      <c r="C149" s="137"/>
      <c r="D149" s="137"/>
      <c r="E149" s="137"/>
      <c r="F149" s="137"/>
      <c r="G149" s="137"/>
      <c r="H149" s="137"/>
    </row>
    <row r="150" spans="1:8" ht="18" customHeight="1">
      <c r="A150" s="67" t="s">
        <v>318</v>
      </c>
      <c r="B150" s="68" t="s">
        <v>144</v>
      </c>
      <c r="C150" s="67" t="s">
        <v>145</v>
      </c>
      <c r="D150" s="67" t="s">
        <v>146</v>
      </c>
      <c r="E150" s="69" t="s">
        <v>0</v>
      </c>
      <c r="F150" s="68" t="s">
        <v>1</v>
      </c>
      <c r="G150" s="68" t="s">
        <v>147</v>
      </c>
      <c r="H150" s="68" t="s">
        <v>149</v>
      </c>
    </row>
    <row r="151" spans="1:8" ht="24" customHeight="1">
      <c r="A151" s="73" t="s">
        <v>328</v>
      </c>
      <c r="B151" s="74" t="s">
        <v>280</v>
      </c>
      <c r="C151" s="73" t="s">
        <v>154</v>
      </c>
      <c r="D151" s="73" t="s">
        <v>281</v>
      </c>
      <c r="E151" s="75" t="s">
        <v>162</v>
      </c>
      <c r="F151" s="138">
        <v>1</v>
      </c>
      <c r="G151" s="76">
        <v>330.96</v>
      </c>
      <c r="H151" s="76">
        <v>330.96</v>
      </c>
    </row>
    <row r="152" spans="1:8" ht="48" customHeight="1">
      <c r="A152" s="129" t="s">
        <v>329</v>
      </c>
      <c r="B152" s="130" t="s">
        <v>282</v>
      </c>
      <c r="C152" s="129" t="s">
        <v>189</v>
      </c>
      <c r="D152" s="129" t="s">
        <v>283</v>
      </c>
      <c r="E152" s="131" t="s">
        <v>200</v>
      </c>
      <c r="F152" s="140">
        <v>7.6E-3</v>
      </c>
      <c r="G152" s="139">
        <v>1.72</v>
      </c>
      <c r="H152" s="139">
        <v>0.01</v>
      </c>
    </row>
    <row r="153" spans="1:8" ht="48" customHeight="1">
      <c r="A153" s="129" t="s">
        <v>329</v>
      </c>
      <c r="B153" s="130" t="s">
        <v>284</v>
      </c>
      <c r="C153" s="129" t="s">
        <v>189</v>
      </c>
      <c r="D153" s="129" t="s">
        <v>285</v>
      </c>
      <c r="E153" s="131" t="s">
        <v>203</v>
      </c>
      <c r="F153" s="140">
        <v>7.4019999999999999E-4</v>
      </c>
      <c r="G153" s="139">
        <v>0.33</v>
      </c>
      <c r="H153" s="139">
        <v>0</v>
      </c>
    </row>
    <row r="154" spans="1:8" ht="24" customHeight="1">
      <c r="A154" s="129" t="s">
        <v>329</v>
      </c>
      <c r="B154" s="130" t="s">
        <v>256</v>
      </c>
      <c r="C154" s="129" t="s">
        <v>189</v>
      </c>
      <c r="D154" s="129" t="s">
        <v>257</v>
      </c>
      <c r="E154" s="131" t="s">
        <v>195</v>
      </c>
      <c r="F154" s="140">
        <v>1</v>
      </c>
      <c r="G154" s="139">
        <v>21.91</v>
      </c>
      <c r="H154" s="139">
        <v>21.91</v>
      </c>
    </row>
    <row r="155" spans="1:8" ht="24" customHeight="1">
      <c r="A155" s="129" t="s">
        <v>329</v>
      </c>
      <c r="B155" s="130" t="s">
        <v>196</v>
      </c>
      <c r="C155" s="129" t="s">
        <v>189</v>
      </c>
      <c r="D155" s="129" t="s">
        <v>197</v>
      </c>
      <c r="E155" s="131" t="s">
        <v>195</v>
      </c>
      <c r="F155" s="140">
        <v>2.0234000000000001</v>
      </c>
      <c r="G155" s="139">
        <v>17.96</v>
      </c>
      <c r="H155" s="139">
        <v>36.340000000000003</v>
      </c>
    </row>
    <row r="156" spans="1:8" ht="24" customHeight="1">
      <c r="A156" s="132" t="s">
        <v>330</v>
      </c>
      <c r="B156" s="133" t="s">
        <v>286</v>
      </c>
      <c r="C156" s="132" t="s">
        <v>189</v>
      </c>
      <c r="D156" s="132" t="s">
        <v>334</v>
      </c>
      <c r="E156" s="134" t="s">
        <v>155</v>
      </c>
      <c r="F156" s="142">
        <v>1</v>
      </c>
      <c r="G156" s="141">
        <v>6.66</v>
      </c>
      <c r="H156" s="141">
        <v>6.66</v>
      </c>
    </row>
    <row r="157" spans="1:8" ht="24" customHeight="1">
      <c r="A157" s="132" t="s">
        <v>330</v>
      </c>
      <c r="B157" s="133" t="s">
        <v>287</v>
      </c>
      <c r="C157" s="132" t="s">
        <v>189</v>
      </c>
      <c r="D157" s="132" t="s">
        <v>288</v>
      </c>
      <c r="E157" s="134" t="s">
        <v>155</v>
      </c>
      <c r="F157" s="142">
        <v>4</v>
      </c>
      <c r="G157" s="141">
        <v>7.84</v>
      </c>
      <c r="H157" s="141">
        <v>31.36</v>
      </c>
    </row>
    <row r="158" spans="1:8" ht="36" customHeight="1">
      <c r="A158" s="132" t="s">
        <v>330</v>
      </c>
      <c r="B158" s="133" t="s">
        <v>289</v>
      </c>
      <c r="C158" s="132" t="s">
        <v>189</v>
      </c>
      <c r="D158" s="132" t="s">
        <v>335</v>
      </c>
      <c r="E158" s="134" t="s">
        <v>15</v>
      </c>
      <c r="F158" s="142">
        <v>1</v>
      </c>
      <c r="G158" s="141">
        <v>225</v>
      </c>
      <c r="H158" s="141">
        <v>225</v>
      </c>
    </row>
    <row r="159" spans="1:8" ht="24" customHeight="1">
      <c r="A159" s="132" t="s">
        <v>330</v>
      </c>
      <c r="B159" s="133" t="s">
        <v>265</v>
      </c>
      <c r="C159" s="132" t="s">
        <v>189</v>
      </c>
      <c r="D159" s="132" t="s">
        <v>266</v>
      </c>
      <c r="E159" s="134" t="s">
        <v>210</v>
      </c>
      <c r="F159" s="142">
        <v>0.11</v>
      </c>
      <c r="G159" s="141">
        <v>25.43</v>
      </c>
      <c r="H159" s="141">
        <v>2.79</v>
      </c>
    </row>
    <row r="160" spans="1:8" ht="24" customHeight="1">
      <c r="A160" s="132" t="s">
        <v>330</v>
      </c>
      <c r="B160" s="133" t="s">
        <v>290</v>
      </c>
      <c r="C160" s="132" t="s">
        <v>331</v>
      </c>
      <c r="D160" s="132" t="s">
        <v>291</v>
      </c>
      <c r="E160" s="134" t="s">
        <v>292</v>
      </c>
      <c r="F160" s="142">
        <v>1.4800000000000001E-2</v>
      </c>
      <c r="G160" s="141">
        <v>21.713699999999999</v>
      </c>
      <c r="H160" s="141">
        <v>0.32</v>
      </c>
    </row>
    <row r="161" spans="1:8" ht="24" customHeight="1">
      <c r="A161" s="132" t="s">
        <v>330</v>
      </c>
      <c r="B161" s="133" t="s">
        <v>293</v>
      </c>
      <c r="C161" s="132" t="s">
        <v>331</v>
      </c>
      <c r="D161" s="132" t="s">
        <v>294</v>
      </c>
      <c r="E161" s="134" t="s">
        <v>16</v>
      </c>
      <c r="F161" s="142">
        <v>8.2699999999999996E-3</v>
      </c>
      <c r="G161" s="141">
        <v>83.029799999999994</v>
      </c>
      <c r="H161" s="141">
        <v>0.68</v>
      </c>
    </row>
    <row r="162" spans="1:8" ht="24" customHeight="1">
      <c r="A162" s="132" t="s">
        <v>330</v>
      </c>
      <c r="B162" s="133" t="s">
        <v>295</v>
      </c>
      <c r="C162" s="132" t="s">
        <v>331</v>
      </c>
      <c r="D162" s="132" t="s">
        <v>336</v>
      </c>
      <c r="E162" s="134" t="s">
        <v>227</v>
      </c>
      <c r="F162" s="142">
        <v>2.1202000000000001</v>
      </c>
      <c r="G162" s="141">
        <v>0.53190000000000004</v>
      </c>
      <c r="H162" s="141">
        <v>1.1200000000000001</v>
      </c>
    </row>
    <row r="163" spans="1:8" ht="24" customHeight="1">
      <c r="A163" s="132" t="s">
        <v>330</v>
      </c>
      <c r="B163" s="133" t="s">
        <v>296</v>
      </c>
      <c r="C163" s="132" t="s">
        <v>331</v>
      </c>
      <c r="D163" s="132" t="s">
        <v>297</v>
      </c>
      <c r="E163" s="134" t="s">
        <v>16</v>
      </c>
      <c r="F163" s="142">
        <v>5.7799999999999997E-2</v>
      </c>
      <c r="G163" s="141">
        <v>82.538799999999995</v>
      </c>
      <c r="H163" s="141">
        <v>4.7699999999999996</v>
      </c>
    </row>
    <row r="164" spans="1:8">
      <c r="A164" s="216"/>
      <c r="B164" s="216"/>
      <c r="C164" s="216"/>
      <c r="D164" s="77"/>
      <c r="E164" s="117"/>
      <c r="F164" s="220"/>
      <c r="G164" s="216"/>
      <c r="H164" s="216"/>
    </row>
    <row r="165" spans="1:8">
      <c r="A165" s="216"/>
      <c r="B165" s="216"/>
      <c r="C165" s="216"/>
      <c r="D165" s="77"/>
      <c r="E165" s="117"/>
      <c r="F165" s="220"/>
      <c r="G165" s="216"/>
      <c r="H165" s="216"/>
    </row>
    <row r="166" spans="1:8" ht="60" customHeight="1">
      <c r="A166" s="78"/>
      <c r="B166" s="78"/>
      <c r="C166" s="78"/>
      <c r="D166" s="78"/>
      <c r="E166" s="78"/>
      <c r="F166" s="78"/>
      <c r="G166" s="78"/>
      <c r="H166" s="78"/>
    </row>
    <row r="167" spans="1:8" ht="70.150000000000006" customHeight="1">
      <c r="A167" s="221" t="s">
        <v>319</v>
      </c>
      <c r="B167" s="218"/>
      <c r="C167" s="218"/>
      <c r="D167" s="218"/>
      <c r="E167" s="218"/>
      <c r="F167" s="218"/>
      <c r="G167" s="218"/>
      <c r="H167" s="218"/>
    </row>
  </sheetData>
  <mergeCells count="26">
    <mergeCell ref="F107:G107"/>
    <mergeCell ref="F98:G98"/>
    <mergeCell ref="F87:G87"/>
    <mergeCell ref="A8:H8"/>
    <mergeCell ref="F62:G62"/>
    <mergeCell ref="F48:G48"/>
    <mergeCell ref="F38:G38"/>
    <mergeCell ref="F72:G72"/>
    <mergeCell ref="F30:G30"/>
    <mergeCell ref="F14:G14"/>
    <mergeCell ref="A167:H167"/>
    <mergeCell ref="A1:H1"/>
    <mergeCell ref="G6:H6"/>
    <mergeCell ref="B7:F7"/>
    <mergeCell ref="A2:H2"/>
    <mergeCell ref="A164:C164"/>
    <mergeCell ref="F164:H164"/>
    <mergeCell ref="A165:C165"/>
    <mergeCell ref="F165:H165"/>
    <mergeCell ref="F148:G148"/>
    <mergeCell ref="F133:G133"/>
    <mergeCell ref="B4:F4"/>
    <mergeCell ref="B5:F5"/>
    <mergeCell ref="B6:F6"/>
    <mergeCell ref="F127:G127"/>
    <mergeCell ref="F115:G115"/>
  </mergeCells>
  <pageMargins left="0.5" right="0.5" top="1" bottom="1" header="0.5" footer="0.5"/>
  <pageSetup paperSize="9" scale="88" fitToHeight="0" orientation="landscape" r:id="rId1"/>
  <headerFooter>
    <oddHeader>&amp;L &amp;C &amp;R</oddHeader>
    <oddFooter>&amp;L &amp;C 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46"/>
  <sheetViews>
    <sheetView view="pageBreakPreview" zoomScaleSheetLayoutView="100" workbookViewId="0">
      <selection activeCell="A5" sqref="A5:T5"/>
    </sheetView>
  </sheetViews>
  <sheetFormatPr defaultRowHeight="14.25"/>
  <cols>
    <col min="1" max="1" width="3.625" customWidth="1"/>
    <col min="2" max="2" width="1.875" customWidth="1"/>
    <col min="3" max="3" width="6.875" customWidth="1"/>
    <col min="4" max="4" width="2.375" customWidth="1"/>
    <col min="5" max="5" width="2.875" customWidth="1"/>
    <col min="6" max="6" width="5.75" customWidth="1"/>
    <col min="7" max="7" width="11.375" customWidth="1"/>
    <col min="8" max="15" width="6.75" customWidth="1"/>
    <col min="16" max="17" width="6.25" customWidth="1"/>
    <col min="18" max="18" width="11.375" customWidth="1"/>
    <col min="19" max="19" width="6.875" customWidth="1"/>
    <col min="20" max="20" width="34.875" customWidth="1"/>
  </cols>
  <sheetData>
    <row r="1" spans="1:21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1" ht="15.75" customHeight="1">
      <c r="A2" s="337" t="str">
        <f>'Orçamento SEM DESONERAÇÃO'!A4</f>
        <v>OBRA:</v>
      </c>
      <c r="B2" s="337"/>
      <c r="C2" s="337"/>
      <c r="D2" s="338" t="s">
        <v>440</v>
      </c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  <c r="Q2" s="339"/>
      <c r="R2" s="339"/>
      <c r="S2" s="339"/>
      <c r="T2" s="339"/>
    </row>
    <row r="3" spans="1:21" ht="15" customHeight="1" thickBot="1">
      <c r="A3" s="340"/>
      <c r="B3" s="340"/>
      <c r="C3" s="340"/>
      <c r="D3" s="341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t="s">
        <v>276</v>
      </c>
    </row>
    <row r="4" spans="1:21" ht="15" customHeight="1">
      <c r="A4" s="2"/>
      <c r="B4" s="2"/>
      <c r="C4" s="2"/>
      <c r="D4" s="3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1" ht="15">
      <c r="A5" s="343" t="s">
        <v>442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343"/>
    </row>
    <row r="6" spans="1:21">
      <c r="A6" s="5" t="s">
        <v>17</v>
      </c>
      <c r="B6" s="242"/>
      <c r="C6" s="242"/>
      <c r="D6" s="242"/>
      <c r="E6" s="242"/>
      <c r="F6" s="242"/>
      <c r="G6" s="242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1">
      <c r="A7" s="243" t="s">
        <v>2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4"/>
    </row>
    <row r="8" spans="1:21" ht="11.25" customHeight="1">
      <c r="A8" s="245" t="s">
        <v>18</v>
      </c>
      <c r="B8" s="246"/>
      <c r="C8" s="247"/>
      <c r="D8" s="245" t="s">
        <v>19</v>
      </c>
      <c r="E8" s="246"/>
      <c r="F8" s="247"/>
      <c r="G8" s="256" t="s">
        <v>20</v>
      </c>
      <c r="H8" s="253" t="s">
        <v>21</v>
      </c>
      <c r="I8" s="254"/>
      <c r="J8" s="254"/>
      <c r="K8" s="254"/>
      <c r="L8" s="254"/>
      <c r="M8" s="254"/>
      <c r="N8" s="254"/>
      <c r="O8" s="254"/>
      <c r="P8" s="254"/>
      <c r="Q8" s="255"/>
      <c r="R8" s="256" t="s">
        <v>1</v>
      </c>
      <c r="S8" s="256" t="s">
        <v>0</v>
      </c>
      <c r="T8" s="257" t="s">
        <v>22</v>
      </c>
    </row>
    <row r="9" spans="1:21" ht="11.25" customHeight="1">
      <c r="A9" s="248"/>
      <c r="B9" s="249"/>
      <c r="C9" s="250"/>
      <c r="D9" s="248"/>
      <c r="E9" s="249"/>
      <c r="F9" s="250"/>
      <c r="G9" s="252"/>
      <c r="H9" s="7" t="s">
        <v>23</v>
      </c>
      <c r="I9" s="7" t="s">
        <v>24</v>
      </c>
      <c r="J9" s="7" t="s">
        <v>25</v>
      </c>
      <c r="K9" s="7" t="s">
        <v>26</v>
      </c>
      <c r="L9" s="7" t="s">
        <v>27</v>
      </c>
      <c r="M9" s="7"/>
      <c r="N9" s="7"/>
      <c r="O9" s="7"/>
      <c r="P9" s="7"/>
      <c r="Q9" s="7"/>
      <c r="R9" s="252"/>
      <c r="S9" s="252"/>
      <c r="T9" s="258"/>
    </row>
    <row r="10" spans="1:21" ht="15.75" customHeight="1">
      <c r="A10" s="8">
        <v>0</v>
      </c>
      <c r="B10" s="9" t="s">
        <v>30</v>
      </c>
      <c r="C10" s="10">
        <v>0</v>
      </c>
      <c r="D10" s="8">
        <v>0</v>
      </c>
      <c r="E10" s="9" t="s">
        <v>30</v>
      </c>
      <c r="F10" s="10">
        <v>19.5</v>
      </c>
      <c r="G10" s="11">
        <f>TRUNC(((D10-A10)*1000)+(F10-C10),2)</f>
        <v>19.5</v>
      </c>
      <c r="H10" s="12">
        <v>5.5</v>
      </c>
      <c r="I10" s="12">
        <v>9</v>
      </c>
      <c r="J10" s="12">
        <v>5</v>
      </c>
      <c r="K10" s="12"/>
      <c r="L10" s="12"/>
      <c r="M10" s="12"/>
      <c r="N10" s="12"/>
      <c r="O10" s="12"/>
      <c r="P10" s="12"/>
      <c r="Q10" s="12"/>
      <c r="R10" s="13">
        <f>TRUNC(G10,2)</f>
        <v>19.5</v>
      </c>
      <c r="S10" s="7" t="s">
        <v>31</v>
      </c>
      <c r="T10" s="238" t="s">
        <v>32</v>
      </c>
      <c r="U10" s="14"/>
    </row>
    <row r="11" spans="1:21">
      <c r="A11" s="240" t="str">
        <f>"Subtotal item " &amp;A6</f>
        <v>Subtotal item 1.01</v>
      </c>
      <c r="B11" s="241"/>
      <c r="C11" s="241"/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67"/>
      <c r="R11" s="15">
        <f>TRUNC(SUM(R10:R10),2)</f>
        <v>19.5</v>
      </c>
      <c r="S11" s="16" t="s">
        <v>31</v>
      </c>
      <c r="T11" s="239"/>
    </row>
    <row r="12" spans="1:21" s="19" customFormat="1" ht="9" customHeigh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1">
      <c r="A13" s="20" t="s">
        <v>33</v>
      </c>
      <c r="B13" s="336"/>
      <c r="C13" s="242"/>
      <c r="D13" s="242"/>
      <c r="E13" s="242"/>
      <c r="F13" s="242"/>
      <c r="G13" s="24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1">
      <c r="A14" s="306" t="s">
        <v>3</v>
      </c>
      <c r="B14" s="306"/>
      <c r="C14" s="306"/>
      <c r="D14" s="306"/>
      <c r="E14" s="306"/>
      <c r="F14" s="306"/>
      <c r="G14" s="306"/>
      <c r="H14" s="306"/>
      <c r="I14" s="306"/>
      <c r="J14" s="306"/>
      <c r="K14" s="306"/>
      <c r="L14" s="306"/>
      <c r="M14" s="306"/>
      <c r="N14" s="306"/>
      <c r="O14" s="306"/>
      <c r="P14" s="306"/>
      <c r="Q14" s="306"/>
      <c r="R14" s="306"/>
      <c r="S14" s="306"/>
      <c r="T14" s="306"/>
    </row>
    <row r="15" spans="1:21" ht="11.25" customHeight="1">
      <c r="A15" s="311" t="s">
        <v>18</v>
      </c>
      <c r="B15" s="312"/>
      <c r="C15" s="313"/>
      <c r="D15" s="311" t="s">
        <v>19</v>
      </c>
      <c r="E15" s="312"/>
      <c r="F15" s="313"/>
      <c r="G15" s="251" t="s">
        <v>20</v>
      </c>
      <c r="H15" s="253" t="s">
        <v>21</v>
      </c>
      <c r="I15" s="254"/>
      <c r="J15" s="254"/>
      <c r="K15" s="254"/>
      <c r="L15" s="254"/>
      <c r="M15" s="254"/>
      <c r="N15" s="254"/>
      <c r="O15" s="254"/>
      <c r="P15" s="254"/>
      <c r="Q15" s="255"/>
      <c r="R15" s="251" t="s">
        <v>1</v>
      </c>
      <c r="S15" s="251" t="s">
        <v>0</v>
      </c>
      <c r="T15" s="307" t="s">
        <v>22</v>
      </c>
    </row>
    <row r="16" spans="1:21" ht="11.25" customHeight="1">
      <c r="A16" s="248"/>
      <c r="B16" s="249"/>
      <c r="C16" s="250"/>
      <c r="D16" s="248"/>
      <c r="E16" s="249"/>
      <c r="F16" s="250"/>
      <c r="G16" s="252"/>
      <c r="H16" s="7" t="s">
        <v>23</v>
      </c>
      <c r="I16" s="7" t="s">
        <v>24</v>
      </c>
      <c r="J16" s="7" t="s">
        <v>25</v>
      </c>
      <c r="K16" s="7" t="s">
        <v>26</v>
      </c>
      <c r="L16" s="7" t="s">
        <v>27</v>
      </c>
      <c r="M16" s="7"/>
      <c r="N16" s="7"/>
      <c r="O16" s="7"/>
      <c r="P16" s="7"/>
      <c r="Q16" s="7"/>
      <c r="R16" s="252"/>
      <c r="S16" s="252"/>
      <c r="T16" s="308"/>
    </row>
    <row r="17" spans="1:20">
      <c r="A17" s="8">
        <v>0</v>
      </c>
      <c r="B17" s="9" t="s">
        <v>30</v>
      </c>
      <c r="C17" s="10">
        <v>0</v>
      </c>
      <c r="D17" s="8">
        <v>0</v>
      </c>
      <c r="E17" s="9" t="s">
        <v>30</v>
      </c>
      <c r="F17" s="10">
        <f>F10</f>
        <v>19.5</v>
      </c>
      <c r="G17" s="11">
        <f>TRUNC(((D17-A17)*1000)+(F17-C17),2)</f>
        <v>19.5</v>
      </c>
      <c r="H17" s="12">
        <v>5</v>
      </c>
      <c r="I17" s="12">
        <v>9</v>
      </c>
      <c r="J17" s="12">
        <v>5.5</v>
      </c>
      <c r="K17" s="12"/>
      <c r="L17" s="12"/>
      <c r="M17" s="12"/>
      <c r="N17" s="12"/>
      <c r="O17" s="12"/>
      <c r="P17" s="12"/>
      <c r="Q17" s="12"/>
      <c r="R17" s="13">
        <f>TRUNC(G17,2)</f>
        <v>19.5</v>
      </c>
      <c r="S17" s="7" t="s">
        <v>31</v>
      </c>
      <c r="T17" s="309" t="s">
        <v>34</v>
      </c>
    </row>
    <row r="18" spans="1:20">
      <c r="A18" s="240" t="str">
        <f>"Subtotal item " &amp;A13</f>
        <v>Subtotal item 1.02</v>
      </c>
      <c r="B18" s="241"/>
      <c r="C18" s="241"/>
      <c r="D18" s="241"/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67"/>
      <c r="R18" s="15">
        <f>TRUNC(SUM(R17:R17),2)</f>
        <v>19.5</v>
      </c>
      <c r="S18" s="16" t="s">
        <v>31</v>
      </c>
      <c r="T18" s="310"/>
    </row>
    <row r="19" spans="1:20" s="19" customFormat="1" ht="9" customHeight="1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</row>
    <row r="20" spans="1:20" s="19" customFormat="1" ht="10.5" customHeight="1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s="25" customFormat="1" hidden="1">
      <c r="A21" s="23" t="s">
        <v>36</v>
      </c>
      <c r="B21" s="352"/>
      <c r="C21" s="353"/>
      <c r="D21" s="353"/>
      <c r="E21" s="353"/>
      <c r="F21" s="353"/>
      <c r="G21" s="353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s="25" customFormat="1" hidden="1">
      <c r="A22" s="316" t="s">
        <v>37</v>
      </c>
      <c r="B22" s="316"/>
      <c r="C22" s="316"/>
      <c r="D22" s="316"/>
      <c r="E22" s="316"/>
      <c r="F22" s="316"/>
      <c r="G22" s="316"/>
      <c r="H22" s="316"/>
      <c r="I22" s="316"/>
      <c r="J22" s="316"/>
      <c r="K22" s="316"/>
      <c r="L22" s="316"/>
      <c r="M22" s="316"/>
      <c r="N22" s="316"/>
      <c r="O22" s="316"/>
      <c r="P22" s="316"/>
      <c r="Q22" s="316"/>
      <c r="R22" s="316"/>
      <c r="S22" s="316"/>
      <c r="T22" s="316"/>
    </row>
    <row r="23" spans="1:20" s="25" customFormat="1" ht="14.25" hidden="1" customHeight="1">
      <c r="A23" s="317" t="s">
        <v>18</v>
      </c>
      <c r="B23" s="318"/>
      <c r="C23" s="319"/>
      <c r="D23" s="317" t="s">
        <v>19</v>
      </c>
      <c r="E23" s="318"/>
      <c r="F23" s="319"/>
      <c r="G23" s="323" t="s">
        <v>20</v>
      </c>
      <c r="H23" s="253" t="s">
        <v>21</v>
      </c>
      <c r="I23" s="254"/>
      <c r="J23" s="254"/>
      <c r="K23" s="254"/>
      <c r="L23" s="254"/>
      <c r="M23" s="254"/>
      <c r="N23" s="254"/>
      <c r="O23" s="254"/>
      <c r="P23" s="254"/>
      <c r="Q23" s="255"/>
      <c r="R23" s="323" t="s">
        <v>1</v>
      </c>
      <c r="S23" s="323" t="s">
        <v>0</v>
      </c>
      <c r="T23" s="325" t="s">
        <v>22</v>
      </c>
    </row>
    <row r="24" spans="1:20" s="25" customFormat="1" hidden="1">
      <c r="A24" s="320"/>
      <c r="B24" s="321"/>
      <c r="C24" s="322"/>
      <c r="D24" s="320"/>
      <c r="E24" s="321"/>
      <c r="F24" s="322"/>
      <c r="G24" s="324"/>
      <c r="H24" s="7" t="s">
        <v>23</v>
      </c>
      <c r="I24" s="7" t="s">
        <v>24</v>
      </c>
      <c r="J24" s="16" t="s">
        <v>25</v>
      </c>
      <c r="K24" s="16" t="s">
        <v>26</v>
      </c>
      <c r="L24" s="7" t="s">
        <v>27</v>
      </c>
      <c r="M24" s="7" t="s">
        <v>28</v>
      </c>
      <c r="N24" s="7" t="s">
        <v>29</v>
      </c>
      <c r="O24" s="7" t="s">
        <v>38</v>
      </c>
      <c r="P24" s="7" t="s">
        <v>39</v>
      </c>
      <c r="Q24" s="7" t="s">
        <v>40</v>
      </c>
      <c r="R24" s="324"/>
      <c r="S24" s="324"/>
      <c r="T24" s="326"/>
    </row>
    <row r="25" spans="1:20" s="25" customFormat="1" ht="18.75" hidden="1" customHeight="1">
      <c r="A25" s="26">
        <v>0</v>
      </c>
      <c r="B25" s="27" t="s">
        <v>30</v>
      </c>
      <c r="C25" s="28">
        <v>0</v>
      </c>
      <c r="D25" s="26">
        <v>0</v>
      </c>
      <c r="E25" s="27" t="s">
        <v>30</v>
      </c>
      <c r="F25" s="28">
        <f>F10</f>
        <v>19.5</v>
      </c>
      <c r="G25" s="29">
        <f>TRUNC(((D25-A25)*1000)+(F25-C25),2)</f>
        <v>19.5</v>
      </c>
      <c r="H25" s="12">
        <v>7.3</v>
      </c>
      <c r="I25" s="12">
        <v>6.7</v>
      </c>
      <c r="J25" s="12">
        <v>6</v>
      </c>
      <c r="K25" s="22"/>
      <c r="L25" s="12"/>
      <c r="M25" s="12"/>
      <c r="N25" s="12"/>
      <c r="O25" s="12"/>
      <c r="P25" s="12"/>
      <c r="Q25" s="12"/>
      <c r="R25" s="30">
        <f>J25+K25</f>
        <v>6</v>
      </c>
      <c r="S25" s="31" t="s">
        <v>41</v>
      </c>
      <c r="T25" s="314" t="s">
        <v>42</v>
      </c>
    </row>
    <row r="26" spans="1:20" s="25" customFormat="1" ht="12.75" hidden="1" customHeight="1">
      <c r="A26" s="240" t="str">
        <f>"Subtotal item " &amp;A21</f>
        <v>Subtotal item 1.04</v>
      </c>
      <c r="B26" s="241"/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1"/>
      <c r="O26" s="241"/>
      <c r="P26" s="241"/>
      <c r="Q26" s="267"/>
      <c r="R26" s="32">
        <f>TRUNC(SUM(R25:R25),2)</f>
        <v>6</v>
      </c>
      <c r="S26" s="33" t="s">
        <v>41</v>
      </c>
      <c r="T26" s="315"/>
    </row>
    <row r="27" spans="1:20" s="19" customFormat="1" ht="9" hidden="1" customHeight="1">
      <c r="A27" s="17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idden="1">
      <c r="A28" s="23" t="s">
        <v>36</v>
      </c>
      <c r="B28" s="336"/>
      <c r="C28" s="242"/>
      <c r="D28" s="242"/>
      <c r="E28" s="242"/>
      <c r="F28" s="242"/>
      <c r="G28" s="242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</row>
    <row r="29" spans="1:20" hidden="1">
      <c r="A29" s="306" t="s">
        <v>43</v>
      </c>
      <c r="B29" s="306"/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  <c r="S29" s="306"/>
      <c r="T29" s="306"/>
    </row>
    <row r="30" spans="1:20" ht="10.5" hidden="1" customHeight="1">
      <c r="A30" s="311" t="s">
        <v>18</v>
      </c>
      <c r="B30" s="312"/>
      <c r="C30" s="313"/>
      <c r="D30" s="311" t="s">
        <v>19</v>
      </c>
      <c r="E30" s="312"/>
      <c r="F30" s="313"/>
      <c r="G30" s="251" t="s">
        <v>20</v>
      </c>
      <c r="H30" s="253" t="s">
        <v>44</v>
      </c>
      <c r="I30" s="254"/>
      <c r="J30" s="254"/>
      <c r="K30" s="254"/>
      <c r="L30" s="254"/>
      <c r="M30" s="254"/>
      <c r="N30" s="254"/>
      <c r="O30" s="254"/>
      <c r="P30" s="254"/>
      <c r="Q30" s="255"/>
      <c r="R30" s="251" t="s">
        <v>1</v>
      </c>
      <c r="S30" s="251" t="s">
        <v>0</v>
      </c>
      <c r="T30" s="307" t="s">
        <v>22</v>
      </c>
    </row>
    <row r="31" spans="1:20" ht="10.5" hidden="1" customHeight="1">
      <c r="A31" s="248"/>
      <c r="B31" s="249"/>
      <c r="C31" s="250"/>
      <c r="D31" s="248"/>
      <c r="E31" s="249"/>
      <c r="F31" s="250"/>
      <c r="G31" s="252"/>
      <c r="H31" s="235" t="s">
        <v>45</v>
      </c>
      <c r="I31" s="235"/>
      <c r="J31" s="235"/>
      <c r="K31" s="235"/>
      <c r="L31" s="235"/>
      <c r="M31" s="235" t="s">
        <v>46</v>
      </c>
      <c r="N31" s="235"/>
      <c r="O31" s="235"/>
      <c r="P31" s="235"/>
      <c r="Q31" s="235"/>
      <c r="R31" s="252"/>
      <c r="S31" s="252"/>
      <c r="T31" s="308"/>
    </row>
    <row r="32" spans="1:20" hidden="1">
      <c r="A32" s="8">
        <v>0</v>
      </c>
      <c r="B32" s="9" t="s">
        <v>30</v>
      </c>
      <c r="C32" s="10">
        <v>0</v>
      </c>
      <c r="D32" s="8">
        <v>0</v>
      </c>
      <c r="E32" s="9" t="s">
        <v>30</v>
      </c>
      <c r="F32" s="10">
        <f>F10</f>
        <v>19.5</v>
      </c>
      <c r="G32" s="11">
        <f>TRUNC(((D32-A32)*1000)+(F32-C32),2)</f>
        <v>19.5</v>
      </c>
      <c r="H32" s="237">
        <v>0.25</v>
      </c>
      <c r="I32" s="237"/>
      <c r="J32" s="237"/>
      <c r="K32" s="237"/>
      <c r="L32" s="237"/>
      <c r="M32" s="237">
        <v>2</v>
      </c>
      <c r="N32" s="237"/>
      <c r="O32" s="237"/>
      <c r="P32" s="237"/>
      <c r="Q32" s="237"/>
      <c r="R32" s="13">
        <f>TRUNC(H32*M32,2)</f>
        <v>0.5</v>
      </c>
      <c r="S32" s="7" t="s">
        <v>41</v>
      </c>
      <c r="T32" s="309" t="s">
        <v>314</v>
      </c>
    </row>
    <row r="33" spans="1:20" hidden="1">
      <c r="A33" s="240" t="str">
        <f>"Subtotal item " &amp;A28</f>
        <v>Subtotal item 1.04</v>
      </c>
      <c r="B33" s="241"/>
      <c r="C33" s="241"/>
      <c r="D33" s="241"/>
      <c r="E33" s="241"/>
      <c r="F33" s="241"/>
      <c r="G33" s="241"/>
      <c r="H33" s="241"/>
      <c r="I33" s="241"/>
      <c r="J33" s="241"/>
      <c r="K33" s="241"/>
      <c r="L33" s="241"/>
      <c r="M33" s="241"/>
      <c r="N33" s="241"/>
      <c r="O33" s="241"/>
      <c r="P33" s="241"/>
      <c r="Q33" s="267"/>
      <c r="R33" s="15">
        <f>TRUNC(SUM(R32:R32),2)</f>
        <v>0.5</v>
      </c>
      <c r="S33" s="16" t="s">
        <v>41</v>
      </c>
      <c r="T33" s="310"/>
    </row>
    <row r="34" spans="1:20" s="19" customFormat="1" ht="9.75" hidden="1" customHeight="1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</row>
    <row r="35" spans="1:20">
      <c r="A35" s="34" t="s">
        <v>35</v>
      </c>
    </row>
    <row r="36" spans="1:20">
      <c r="A36" s="306" t="s">
        <v>47</v>
      </c>
      <c r="B36" s="306"/>
      <c r="C36" s="306"/>
      <c r="D36" s="306"/>
      <c r="E36" s="306"/>
      <c r="F36" s="306"/>
      <c r="G36" s="306"/>
      <c r="H36" s="306"/>
      <c r="I36" s="306"/>
      <c r="J36" s="306"/>
      <c r="K36" s="306"/>
      <c r="L36" s="306"/>
      <c r="M36" s="306"/>
      <c r="N36" s="306"/>
      <c r="O36" s="306"/>
      <c r="P36" s="306"/>
      <c r="Q36" s="306"/>
      <c r="R36" s="306"/>
      <c r="S36" s="306"/>
      <c r="T36" s="306"/>
    </row>
    <row r="37" spans="1:20" ht="12" customHeight="1">
      <c r="A37" s="311" t="s">
        <v>18</v>
      </c>
      <c r="B37" s="312"/>
      <c r="C37" s="313"/>
      <c r="D37" s="311" t="s">
        <v>19</v>
      </c>
      <c r="E37" s="312"/>
      <c r="F37" s="313"/>
      <c r="G37" s="251" t="s">
        <v>20</v>
      </c>
      <c r="H37" s="253" t="s">
        <v>44</v>
      </c>
      <c r="I37" s="254"/>
      <c r="J37" s="254"/>
      <c r="K37" s="254"/>
      <c r="L37" s="254"/>
      <c r="M37" s="254"/>
      <c r="N37" s="254"/>
      <c r="O37" s="254"/>
      <c r="P37" s="254"/>
      <c r="Q37" s="255"/>
      <c r="R37" s="251" t="s">
        <v>1</v>
      </c>
      <c r="S37" s="251" t="s">
        <v>0</v>
      </c>
      <c r="T37" s="307" t="s">
        <v>22</v>
      </c>
    </row>
    <row r="38" spans="1:20" ht="12" customHeight="1">
      <c r="A38" s="248"/>
      <c r="B38" s="249"/>
      <c r="C38" s="250"/>
      <c r="D38" s="248"/>
      <c r="E38" s="249"/>
      <c r="F38" s="250"/>
      <c r="G38" s="252"/>
      <c r="H38" s="235" t="s">
        <v>45</v>
      </c>
      <c r="I38" s="235"/>
      <c r="J38" s="235"/>
      <c r="K38" s="235"/>
      <c r="L38" s="235"/>
      <c r="M38" s="235" t="s">
        <v>46</v>
      </c>
      <c r="N38" s="235"/>
      <c r="O38" s="235"/>
      <c r="P38" s="235"/>
      <c r="Q38" s="235"/>
      <c r="R38" s="252"/>
      <c r="S38" s="252"/>
      <c r="T38" s="308"/>
    </row>
    <row r="39" spans="1:20">
      <c r="A39" s="8">
        <v>0</v>
      </c>
      <c r="B39" s="9" t="s">
        <v>30</v>
      </c>
      <c r="C39" s="10">
        <v>0</v>
      </c>
      <c r="D39" s="8">
        <v>0</v>
      </c>
      <c r="E39" s="9" t="s">
        <v>30</v>
      </c>
      <c r="F39" s="10">
        <f>F10</f>
        <v>19.5</v>
      </c>
      <c r="G39" s="11">
        <v>3</v>
      </c>
      <c r="H39" s="237">
        <v>1</v>
      </c>
      <c r="I39" s="237"/>
      <c r="J39" s="237"/>
      <c r="K39" s="237"/>
      <c r="L39" s="237"/>
      <c r="M39" s="237">
        <v>3</v>
      </c>
      <c r="N39" s="237"/>
      <c r="O39" s="237"/>
      <c r="P39" s="237"/>
      <c r="Q39" s="237"/>
      <c r="R39" s="13">
        <v>3</v>
      </c>
      <c r="S39" s="7" t="s">
        <v>41</v>
      </c>
      <c r="T39" s="309" t="s">
        <v>307</v>
      </c>
    </row>
    <row r="40" spans="1:20" ht="12.75" customHeight="1">
      <c r="A40" s="240" t="str">
        <f>"Subtotal item " &amp;A35</f>
        <v>Subtotal item 1.03</v>
      </c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67"/>
      <c r="R40" s="15">
        <v>3</v>
      </c>
      <c r="S40" s="16" t="s">
        <v>41</v>
      </c>
      <c r="T40" s="310"/>
    </row>
    <row r="41" spans="1:20" s="19" customFormat="1" ht="9.75" customHeight="1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</row>
    <row r="42" spans="1:20">
      <c r="A42" s="34" t="s">
        <v>36</v>
      </c>
    </row>
    <row r="43" spans="1:20" ht="13.9" customHeight="1">
      <c r="A43" s="306" t="s">
        <v>417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6"/>
      <c r="L43" s="306"/>
      <c r="M43" s="306"/>
      <c r="N43" s="306"/>
      <c r="O43" s="306"/>
      <c r="P43" s="306"/>
      <c r="Q43" s="306"/>
      <c r="R43" s="306"/>
      <c r="S43" s="306"/>
      <c r="T43" s="306"/>
    </row>
    <row r="44" spans="1:20" ht="12" customHeight="1">
      <c r="A44" s="311" t="s">
        <v>18</v>
      </c>
      <c r="B44" s="312"/>
      <c r="C44" s="313"/>
      <c r="D44" s="311" t="s">
        <v>19</v>
      </c>
      <c r="E44" s="312"/>
      <c r="F44" s="313"/>
      <c r="G44" s="251" t="s">
        <v>20</v>
      </c>
      <c r="H44" s="253" t="s">
        <v>44</v>
      </c>
      <c r="I44" s="254"/>
      <c r="J44" s="254"/>
      <c r="K44" s="254"/>
      <c r="L44" s="254"/>
      <c r="M44" s="254"/>
      <c r="N44" s="254"/>
      <c r="O44" s="254"/>
      <c r="P44" s="254"/>
      <c r="Q44" s="255"/>
      <c r="R44" s="251" t="s">
        <v>1</v>
      </c>
      <c r="S44" s="251" t="s">
        <v>0</v>
      </c>
      <c r="T44" s="307" t="s">
        <v>22</v>
      </c>
    </row>
    <row r="45" spans="1:20" ht="12" customHeight="1">
      <c r="A45" s="248"/>
      <c r="B45" s="249"/>
      <c r="C45" s="250"/>
      <c r="D45" s="248"/>
      <c r="E45" s="249"/>
      <c r="F45" s="250"/>
      <c r="G45" s="252"/>
      <c r="H45" s="235" t="s">
        <v>45</v>
      </c>
      <c r="I45" s="235"/>
      <c r="J45" s="235"/>
      <c r="K45" s="235"/>
      <c r="L45" s="235"/>
      <c r="M45" s="235" t="s">
        <v>46</v>
      </c>
      <c r="N45" s="235"/>
      <c r="O45" s="235"/>
      <c r="P45" s="235"/>
      <c r="Q45" s="235"/>
      <c r="R45" s="252"/>
      <c r="S45" s="252"/>
      <c r="T45" s="308"/>
    </row>
    <row r="46" spans="1:20" ht="54" customHeight="1">
      <c r="A46" s="8">
        <v>0</v>
      </c>
      <c r="B46" s="9" t="s">
        <v>30</v>
      </c>
      <c r="C46" s="10">
        <v>0</v>
      </c>
      <c r="D46" s="8">
        <v>0</v>
      </c>
      <c r="E46" s="9" t="s">
        <v>30</v>
      </c>
      <c r="F46" s="10">
        <f>F17</f>
        <v>19.5</v>
      </c>
      <c r="G46" s="11">
        <v>5</v>
      </c>
      <c r="H46" s="237">
        <v>1</v>
      </c>
      <c r="I46" s="237"/>
      <c r="J46" s="237"/>
      <c r="K46" s="237"/>
      <c r="L46" s="237"/>
      <c r="M46" s="237">
        <v>5</v>
      </c>
      <c r="N46" s="237"/>
      <c r="O46" s="237"/>
      <c r="P46" s="237"/>
      <c r="Q46" s="237"/>
      <c r="R46" s="13">
        <v>5</v>
      </c>
      <c r="S46" s="7" t="s">
        <v>41</v>
      </c>
      <c r="T46" s="309" t="s">
        <v>307</v>
      </c>
    </row>
    <row r="47" spans="1:20" ht="12.75" customHeight="1">
      <c r="A47" s="240" t="str">
        <f>"Subtotal item " &amp;A42</f>
        <v>Subtotal item 1.04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  <c r="L47" s="241"/>
      <c r="M47" s="241"/>
      <c r="N47" s="241"/>
      <c r="O47" s="241"/>
      <c r="P47" s="241"/>
      <c r="Q47" s="267"/>
      <c r="R47" s="15">
        <v>5</v>
      </c>
      <c r="S47" s="16" t="s">
        <v>41</v>
      </c>
      <c r="T47" s="310"/>
    </row>
    <row r="48" spans="1:20" s="19" customFormat="1" ht="9.75" customHeight="1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</row>
    <row r="49" spans="1:20" ht="12.75" customHeight="1">
      <c r="A49" s="34" t="s">
        <v>397</v>
      </c>
    </row>
    <row r="50" spans="1:20">
      <c r="A50" s="306" t="s">
        <v>57</v>
      </c>
      <c r="B50" s="306"/>
      <c r="C50" s="306"/>
      <c r="D50" s="306"/>
      <c r="E50" s="306"/>
      <c r="F50" s="306"/>
      <c r="G50" s="306"/>
      <c r="H50" s="306"/>
      <c r="I50" s="306"/>
      <c r="J50" s="306"/>
      <c r="K50" s="306"/>
      <c r="L50" s="306"/>
      <c r="M50" s="306"/>
      <c r="N50" s="306"/>
      <c r="O50" s="306"/>
      <c r="P50" s="306"/>
      <c r="Q50" s="306"/>
      <c r="R50" s="306"/>
      <c r="S50" s="306"/>
      <c r="T50" s="306"/>
    </row>
    <row r="51" spans="1:20" ht="11.25" customHeight="1">
      <c r="A51" s="317" t="s">
        <v>18</v>
      </c>
      <c r="B51" s="318"/>
      <c r="C51" s="319"/>
      <c r="D51" s="317" t="s">
        <v>19</v>
      </c>
      <c r="E51" s="318"/>
      <c r="F51" s="319"/>
      <c r="G51" s="323" t="s">
        <v>20</v>
      </c>
      <c r="H51" s="253" t="s">
        <v>21</v>
      </c>
      <c r="I51" s="254"/>
      <c r="J51" s="254"/>
      <c r="K51" s="254"/>
      <c r="L51" s="254"/>
      <c r="M51" s="254"/>
      <c r="N51" s="254"/>
      <c r="O51" s="254"/>
      <c r="P51" s="254"/>
      <c r="Q51" s="255"/>
      <c r="R51" s="251" t="s">
        <v>1</v>
      </c>
      <c r="S51" s="251" t="s">
        <v>0</v>
      </c>
      <c r="T51" s="307" t="s">
        <v>22</v>
      </c>
    </row>
    <row r="52" spans="1:20" ht="12.75" customHeight="1">
      <c r="A52" s="320"/>
      <c r="B52" s="321"/>
      <c r="C52" s="322"/>
      <c r="D52" s="320"/>
      <c r="E52" s="321"/>
      <c r="F52" s="322"/>
      <c r="G52" s="324"/>
      <c r="H52" s="7" t="s">
        <v>23</v>
      </c>
      <c r="I52" s="7" t="s">
        <v>24</v>
      </c>
      <c r="J52" s="7" t="s">
        <v>25</v>
      </c>
      <c r="K52" s="7" t="s">
        <v>26</v>
      </c>
      <c r="L52" s="7" t="s">
        <v>27</v>
      </c>
      <c r="M52" s="7"/>
      <c r="N52" s="7"/>
      <c r="O52" s="7"/>
      <c r="P52" s="7"/>
      <c r="Q52" s="7"/>
      <c r="R52" s="252"/>
      <c r="S52" s="252"/>
      <c r="T52" s="308"/>
    </row>
    <row r="53" spans="1:20" ht="18.75" customHeight="1">
      <c r="A53" s="26">
        <v>0</v>
      </c>
      <c r="B53" s="27" t="s">
        <v>30</v>
      </c>
      <c r="C53" s="28">
        <v>0</v>
      </c>
      <c r="D53" s="26">
        <v>0</v>
      </c>
      <c r="E53" s="27" t="s">
        <v>30</v>
      </c>
      <c r="F53" s="28">
        <f>F10</f>
        <v>19.5</v>
      </c>
      <c r="G53" s="29">
        <f>F53</f>
        <v>19.5</v>
      </c>
      <c r="H53" s="12">
        <v>5</v>
      </c>
      <c r="I53" s="12">
        <v>9</v>
      </c>
      <c r="J53" s="12">
        <v>5.5</v>
      </c>
      <c r="K53" s="12"/>
      <c r="L53" s="12"/>
      <c r="M53" s="22"/>
      <c r="N53" s="12"/>
      <c r="O53" s="12"/>
      <c r="P53" s="12"/>
      <c r="Q53" s="12"/>
      <c r="R53" s="13">
        <f>G53</f>
        <v>19.5</v>
      </c>
      <c r="S53" s="7" t="s">
        <v>31</v>
      </c>
      <c r="T53" s="309" t="s">
        <v>58</v>
      </c>
    </row>
    <row r="54" spans="1:20" ht="18.75" customHeight="1">
      <c r="A54" s="240"/>
      <c r="B54" s="241"/>
      <c r="C54" s="241"/>
      <c r="D54" s="241"/>
      <c r="E54" s="241"/>
      <c r="F54" s="241"/>
      <c r="G54" s="241"/>
      <c r="H54" s="241"/>
      <c r="I54" s="241"/>
      <c r="J54" s="241"/>
      <c r="K54" s="241"/>
      <c r="L54" s="241"/>
      <c r="M54" s="241"/>
      <c r="N54" s="241"/>
      <c r="O54" s="241"/>
      <c r="P54" s="241"/>
      <c r="Q54" s="267"/>
      <c r="R54" s="15">
        <f>TRUNC(SUM(R53:R53),2)</f>
        <v>19.5</v>
      </c>
      <c r="S54" s="16" t="s">
        <v>31</v>
      </c>
      <c r="T54" s="310"/>
    </row>
    <row r="55" spans="1:20" s="38" customFormat="1" ht="18.600000000000001" hidden="1" customHeight="1">
      <c r="A55" s="66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5"/>
      <c r="S55" s="46"/>
      <c r="T55" s="65"/>
    </row>
    <row r="56" spans="1:20" ht="18.75" hidden="1" customHeight="1">
      <c r="A56" s="34" t="s">
        <v>138</v>
      </c>
    </row>
    <row r="57" spans="1:20" ht="18.75" hidden="1" customHeight="1">
      <c r="A57" s="306" t="s">
        <v>139</v>
      </c>
      <c r="B57" s="306"/>
      <c r="C57" s="306"/>
      <c r="D57" s="306"/>
      <c r="E57" s="306"/>
      <c r="F57" s="306"/>
      <c r="G57" s="306"/>
      <c r="H57" s="306"/>
      <c r="I57" s="306"/>
      <c r="J57" s="306"/>
      <c r="K57" s="306"/>
      <c r="L57" s="306"/>
      <c r="M57" s="306"/>
      <c r="N57" s="306"/>
      <c r="O57" s="306"/>
      <c r="P57" s="306"/>
      <c r="Q57" s="306"/>
      <c r="R57" s="306"/>
      <c r="S57" s="306"/>
      <c r="T57" s="306"/>
    </row>
    <row r="58" spans="1:20" ht="18.75" hidden="1" customHeight="1">
      <c r="A58" s="317" t="s">
        <v>18</v>
      </c>
      <c r="B58" s="318"/>
      <c r="C58" s="319"/>
      <c r="D58" s="317" t="s">
        <v>19</v>
      </c>
      <c r="E58" s="318"/>
      <c r="F58" s="319"/>
      <c r="G58" s="323" t="s">
        <v>20</v>
      </c>
      <c r="H58" s="253" t="s">
        <v>21</v>
      </c>
      <c r="I58" s="254"/>
      <c r="J58" s="254"/>
      <c r="K58" s="254"/>
      <c r="L58" s="254"/>
      <c r="M58" s="254"/>
      <c r="N58" s="254"/>
      <c r="O58" s="254"/>
      <c r="P58" s="254"/>
      <c r="Q58" s="255"/>
      <c r="R58" s="251" t="s">
        <v>1</v>
      </c>
      <c r="S58" s="251" t="s">
        <v>0</v>
      </c>
      <c r="T58" s="307" t="s">
        <v>22</v>
      </c>
    </row>
    <row r="59" spans="1:20" ht="18.75" hidden="1" customHeight="1">
      <c r="A59" s="320"/>
      <c r="B59" s="321"/>
      <c r="C59" s="322"/>
      <c r="D59" s="320"/>
      <c r="E59" s="321"/>
      <c r="F59" s="322"/>
      <c r="G59" s="324"/>
      <c r="H59" s="7" t="s">
        <v>23</v>
      </c>
      <c r="I59" s="7" t="s">
        <v>24</v>
      </c>
      <c r="J59" s="7" t="s">
        <v>25</v>
      </c>
      <c r="K59" s="7" t="s">
        <v>26</v>
      </c>
      <c r="L59" s="7" t="s">
        <v>27</v>
      </c>
      <c r="M59" s="16"/>
      <c r="N59" s="7"/>
      <c r="O59" s="7"/>
      <c r="P59" s="7"/>
      <c r="Q59" s="7"/>
      <c r="R59" s="252"/>
      <c r="S59" s="252"/>
      <c r="T59" s="308"/>
    </row>
    <row r="60" spans="1:20" ht="18.75" hidden="1" customHeight="1">
      <c r="A60" s="26">
        <v>0</v>
      </c>
      <c r="B60" s="27" t="s">
        <v>30</v>
      </c>
      <c r="C60" s="28">
        <v>0</v>
      </c>
      <c r="D60" s="26">
        <v>0</v>
      </c>
      <c r="E60" s="27" t="s">
        <v>30</v>
      </c>
      <c r="F60" s="28">
        <f>F17</f>
        <v>19.5</v>
      </c>
      <c r="G60" s="11">
        <f>TRUNC(((D60-A60)*1000)+(F60-C60),2)</f>
        <v>19.5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22"/>
      <c r="N60" s="12"/>
      <c r="O60" s="12"/>
      <c r="P60" s="12"/>
      <c r="Q60" s="12"/>
      <c r="R60" s="13">
        <v>0</v>
      </c>
      <c r="S60" s="7" t="s">
        <v>31</v>
      </c>
      <c r="T60" s="309" t="s">
        <v>140</v>
      </c>
    </row>
    <row r="61" spans="1:20" ht="18.75" hidden="1" customHeight="1">
      <c r="A61" s="240" t="str">
        <f>"Subtotal item " &amp;A56</f>
        <v>Subtotal item 1.07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  <c r="M61" s="241"/>
      <c r="N61" s="241"/>
      <c r="O61" s="241"/>
      <c r="P61" s="241"/>
      <c r="Q61" s="267"/>
      <c r="R61" s="15">
        <f>TRUNC(SUM(R60:R60),2)</f>
        <v>0</v>
      </c>
      <c r="S61" s="16" t="s">
        <v>31</v>
      </c>
      <c r="T61" s="310"/>
    </row>
    <row r="62" spans="1:20" s="19" customFormat="1" ht="9.75" hidden="1" customHeight="1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</row>
    <row r="63" spans="1:20" s="36" customFormat="1" ht="10.15" customHeight="1"/>
    <row r="64" spans="1:20" ht="7.9" customHeight="1">
      <c r="A64" s="23" t="s">
        <v>59</v>
      </c>
      <c r="B64" s="336"/>
      <c r="C64" s="242"/>
      <c r="D64" s="242"/>
      <c r="E64" s="242"/>
      <c r="F64" s="242"/>
      <c r="G64" s="242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</row>
    <row r="65" spans="1:20" ht="12.75" customHeight="1">
      <c r="A65" s="306" t="s">
        <v>5</v>
      </c>
      <c r="B65" s="306"/>
      <c r="C65" s="306"/>
      <c r="D65" s="306"/>
      <c r="E65" s="306"/>
      <c r="F65" s="306"/>
      <c r="G65" s="306"/>
      <c r="H65" s="306"/>
      <c r="I65" s="306"/>
      <c r="J65" s="306"/>
      <c r="K65" s="306"/>
      <c r="L65" s="306"/>
      <c r="M65" s="306"/>
      <c r="N65" s="306"/>
      <c r="O65" s="306"/>
      <c r="P65" s="306"/>
      <c r="Q65" s="306"/>
      <c r="R65" s="306"/>
      <c r="S65" s="306"/>
      <c r="T65" s="306"/>
    </row>
    <row r="66" spans="1:20" ht="14.25" customHeight="1">
      <c r="A66" s="311" t="s">
        <v>18</v>
      </c>
      <c r="B66" s="312"/>
      <c r="C66" s="313"/>
      <c r="D66" s="311" t="s">
        <v>19</v>
      </c>
      <c r="E66" s="312"/>
      <c r="F66" s="313"/>
      <c r="G66" s="251" t="s">
        <v>20</v>
      </c>
      <c r="H66" s="253" t="s">
        <v>44</v>
      </c>
      <c r="I66" s="254"/>
      <c r="J66" s="254"/>
      <c r="K66" s="254"/>
      <c r="L66" s="254"/>
      <c r="M66" s="254"/>
      <c r="N66" s="254"/>
      <c r="O66" s="254"/>
      <c r="P66" s="254"/>
      <c r="Q66" s="255"/>
      <c r="R66" s="251" t="s">
        <v>1</v>
      </c>
      <c r="S66" s="251" t="s">
        <v>0</v>
      </c>
      <c r="T66" s="307" t="s">
        <v>22</v>
      </c>
    </row>
    <row r="67" spans="1:20">
      <c r="A67" s="248"/>
      <c r="B67" s="249"/>
      <c r="C67" s="250"/>
      <c r="D67" s="248"/>
      <c r="E67" s="249"/>
      <c r="F67" s="250"/>
      <c r="G67" s="252"/>
      <c r="H67" s="270" t="s">
        <v>45</v>
      </c>
      <c r="I67" s="327"/>
      <c r="J67" s="327"/>
      <c r="K67" s="327"/>
      <c r="L67" s="271"/>
      <c r="M67" s="235" t="s">
        <v>46</v>
      </c>
      <c r="N67" s="235"/>
      <c r="O67" s="235"/>
      <c r="P67" s="235"/>
      <c r="Q67" s="235"/>
      <c r="R67" s="252"/>
      <c r="S67" s="252"/>
      <c r="T67" s="308"/>
    </row>
    <row r="68" spans="1:20">
      <c r="A68" s="8">
        <v>0</v>
      </c>
      <c r="B68" s="9" t="s">
        <v>30</v>
      </c>
      <c r="C68" s="10">
        <v>0</v>
      </c>
      <c r="D68" s="8">
        <v>0</v>
      </c>
      <c r="E68" s="9" t="s">
        <v>30</v>
      </c>
      <c r="F68" s="10">
        <v>3</v>
      </c>
      <c r="G68" s="11">
        <v>3</v>
      </c>
      <c r="H68" s="268">
        <v>1</v>
      </c>
      <c r="I68" s="262"/>
      <c r="J68" s="262"/>
      <c r="K68" s="262"/>
      <c r="L68" s="263"/>
      <c r="M68" s="268">
        <v>3</v>
      </c>
      <c r="N68" s="262"/>
      <c r="O68" s="262"/>
      <c r="P68" s="262"/>
      <c r="Q68" s="263"/>
      <c r="R68" s="13">
        <f>M68*H68</f>
        <v>3</v>
      </c>
      <c r="S68" s="7" t="s">
        <v>41</v>
      </c>
      <c r="T68" s="309" t="s">
        <v>308</v>
      </c>
    </row>
    <row r="69" spans="1:20" ht="11.25" customHeight="1">
      <c r="A69" s="240" t="str">
        <f>"Subtotal item " &amp;A64</f>
        <v>Subtotal item 2.01</v>
      </c>
      <c r="B69" s="241"/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P69" s="241"/>
      <c r="Q69" s="267"/>
      <c r="R69" s="15">
        <f>TRUNC(SUM(R68:R68),2)</f>
        <v>3</v>
      </c>
      <c r="S69" s="16" t="s">
        <v>41</v>
      </c>
      <c r="T69" s="310"/>
    </row>
    <row r="70" spans="1:20" ht="12.75" customHeight="1">
      <c r="A70" s="17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idden="1">
      <c r="A71" s="23" t="s">
        <v>60</v>
      </c>
      <c r="B71" s="336"/>
      <c r="C71" s="242"/>
      <c r="D71" s="242"/>
      <c r="E71" s="242"/>
      <c r="F71" s="242"/>
      <c r="G71" s="242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</row>
    <row r="72" spans="1:20" hidden="1">
      <c r="A72" s="306" t="s">
        <v>61</v>
      </c>
      <c r="B72" s="306"/>
      <c r="C72" s="306"/>
      <c r="D72" s="306"/>
      <c r="E72" s="306"/>
      <c r="F72" s="306"/>
      <c r="G72" s="306"/>
      <c r="H72" s="306"/>
      <c r="I72" s="306"/>
      <c r="J72" s="306"/>
      <c r="K72" s="306"/>
      <c r="L72" s="306"/>
      <c r="M72" s="306"/>
      <c r="N72" s="306"/>
      <c r="O72" s="306"/>
      <c r="P72" s="306"/>
      <c r="Q72" s="306"/>
      <c r="R72" s="306"/>
      <c r="S72" s="306"/>
      <c r="T72" s="306"/>
    </row>
    <row r="73" spans="1:20" ht="14.25" hidden="1" customHeight="1">
      <c r="A73" s="311" t="s">
        <v>18</v>
      </c>
      <c r="B73" s="312"/>
      <c r="C73" s="313"/>
      <c r="D73" s="311" t="s">
        <v>19</v>
      </c>
      <c r="E73" s="312"/>
      <c r="F73" s="313"/>
      <c r="G73" s="251" t="s">
        <v>20</v>
      </c>
      <c r="H73" s="264" t="s">
        <v>44</v>
      </c>
      <c r="I73" s="265"/>
      <c r="J73" s="265"/>
      <c r="K73" s="265"/>
      <c r="L73" s="265"/>
      <c r="M73" s="265"/>
      <c r="N73" s="265"/>
      <c r="O73" s="265"/>
      <c r="P73" s="265"/>
      <c r="Q73" s="266"/>
      <c r="R73" s="251" t="s">
        <v>1</v>
      </c>
      <c r="S73" s="251" t="s">
        <v>0</v>
      </c>
      <c r="T73" s="307" t="s">
        <v>22</v>
      </c>
    </row>
    <row r="74" spans="1:20" hidden="1">
      <c r="A74" s="248"/>
      <c r="B74" s="249"/>
      <c r="C74" s="250"/>
      <c r="D74" s="248"/>
      <c r="E74" s="249"/>
      <c r="F74" s="250"/>
      <c r="G74" s="252"/>
      <c r="H74" s="270" t="s">
        <v>45</v>
      </c>
      <c r="I74" s="327"/>
      <c r="J74" s="327"/>
      <c r="K74" s="327"/>
      <c r="L74" s="271"/>
      <c r="M74" s="235" t="s">
        <v>46</v>
      </c>
      <c r="N74" s="235"/>
      <c r="O74" s="235"/>
      <c r="P74" s="235"/>
      <c r="Q74" s="235"/>
      <c r="R74" s="252"/>
      <c r="S74" s="252"/>
      <c r="T74" s="308"/>
    </row>
    <row r="75" spans="1:20" ht="34.5" hidden="1" customHeight="1">
      <c r="A75" s="8">
        <v>0</v>
      </c>
      <c r="B75" s="9" t="s">
        <v>30</v>
      </c>
      <c r="C75" s="10">
        <v>0</v>
      </c>
      <c r="D75" s="8">
        <v>0</v>
      </c>
      <c r="E75" s="9" t="s">
        <v>30</v>
      </c>
      <c r="F75" s="10">
        <f>F10</f>
        <v>19.5</v>
      </c>
      <c r="G75" s="11">
        <f>TRUNC(((D75-A75)*1000)+(F75-C75),2)</f>
        <v>19.5</v>
      </c>
      <c r="H75" s="268">
        <v>0</v>
      </c>
      <c r="I75" s="262"/>
      <c r="J75" s="262"/>
      <c r="K75" s="262"/>
      <c r="L75" s="263"/>
      <c r="M75" s="268">
        <v>2</v>
      </c>
      <c r="N75" s="262"/>
      <c r="O75" s="262"/>
      <c r="P75" s="262"/>
      <c r="Q75" s="263"/>
      <c r="R75" s="13">
        <f>H75*M75</f>
        <v>0</v>
      </c>
      <c r="S75" s="7" t="s">
        <v>41</v>
      </c>
      <c r="T75" s="309" t="s">
        <v>142</v>
      </c>
    </row>
    <row r="76" spans="1:20" hidden="1">
      <c r="A76" s="240" t="str">
        <f>"Subtotal item " &amp;A71</f>
        <v>Subtotal item 2.02</v>
      </c>
      <c r="B76" s="241"/>
      <c r="C76" s="241"/>
      <c r="D76" s="241"/>
      <c r="E76" s="241"/>
      <c r="F76" s="241"/>
      <c r="G76" s="241"/>
      <c r="H76" s="241"/>
      <c r="I76" s="241"/>
      <c r="J76" s="241"/>
      <c r="K76" s="241"/>
      <c r="L76" s="241"/>
      <c r="M76" s="241"/>
      <c r="N76" s="241"/>
      <c r="O76" s="241"/>
      <c r="P76" s="241"/>
      <c r="Q76" s="267"/>
      <c r="R76" s="15">
        <f>TRUNC(SUM(R75:R75),2)</f>
        <v>0</v>
      </c>
      <c r="S76" s="16" t="s">
        <v>41</v>
      </c>
      <c r="T76" s="310"/>
    </row>
    <row r="77" spans="1:20" ht="12" hidden="1" customHeight="1">
      <c r="A77" s="17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</row>
    <row r="78" spans="1:20">
      <c r="A78" s="23" t="s">
        <v>60</v>
      </c>
      <c r="B78" s="336"/>
      <c r="C78" s="242"/>
      <c r="D78" s="242"/>
      <c r="E78" s="242"/>
      <c r="F78" s="242"/>
      <c r="G78" s="242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</row>
    <row r="79" spans="1:20">
      <c r="A79" s="306" t="str">
        <f>'[32]ORÇAMENTO NÃO DESONERADO'!D27</f>
        <v>CONSTRUÇÃO DE JOGOS DE ESTEIOS COM H&gt;2,00 M (CONTR, TRAV SUP E INF)</v>
      </c>
      <c r="B79" s="306"/>
      <c r="C79" s="306"/>
      <c r="D79" s="306"/>
      <c r="E79" s="306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</row>
    <row r="80" spans="1:20" ht="13.5" customHeight="1">
      <c r="A80" s="311" t="s">
        <v>18</v>
      </c>
      <c r="B80" s="312"/>
      <c r="C80" s="313"/>
      <c r="D80" s="311" t="s">
        <v>19</v>
      </c>
      <c r="E80" s="312"/>
      <c r="F80" s="313"/>
      <c r="G80" s="251" t="s">
        <v>20</v>
      </c>
      <c r="H80" s="264" t="s">
        <v>44</v>
      </c>
      <c r="I80" s="265"/>
      <c r="J80" s="265"/>
      <c r="K80" s="265"/>
      <c r="L80" s="265"/>
      <c r="M80" s="265"/>
      <c r="N80" s="265"/>
      <c r="O80" s="265"/>
      <c r="P80" s="265"/>
      <c r="Q80" s="266"/>
      <c r="R80" s="251" t="s">
        <v>1</v>
      </c>
      <c r="S80" s="251" t="s">
        <v>0</v>
      </c>
      <c r="T80" s="307" t="s">
        <v>22</v>
      </c>
    </row>
    <row r="81" spans="1:20" ht="13.5" customHeight="1">
      <c r="A81" s="248"/>
      <c r="B81" s="249"/>
      <c r="C81" s="250"/>
      <c r="D81" s="248"/>
      <c r="E81" s="249"/>
      <c r="F81" s="250"/>
      <c r="G81" s="252"/>
      <c r="H81" s="270" t="s">
        <v>45</v>
      </c>
      <c r="I81" s="327"/>
      <c r="J81" s="327"/>
      <c r="K81" s="327"/>
      <c r="L81" s="271"/>
      <c r="M81" s="235" t="s">
        <v>46</v>
      </c>
      <c r="N81" s="235"/>
      <c r="O81" s="235"/>
      <c r="P81" s="235"/>
      <c r="Q81" s="235"/>
      <c r="R81" s="252"/>
      <c r="S81" s="252"/>
      <c r="T81" s="308"/>
    </row>
    <row r="82" spans="1:20" ht="13.5" customHeight="1">
      <c r="A82" s="8">
        <v>0</v>
      </c>
      <c r="B82" s="9" t="s">
        <v>30</v>
      </c>
      <c r="C82" s="10">
        <v>0</v>
      </c>
      <c r="D82" s="8">
        <v>0</v>
      </c>
      <c r="E82" s="9" t="s">
        <v>30</v>
      </c>
      <c r="F82" s="10">
        <v>4</v>
      </c>
      <c r="G82" s="11">
        <v>4</v>
      </c>
      <c r="H82" s="268">
        <v>1</v>
      </c>
      <c r="I82" s="262"/>
      <c r="J82" s="262"/>
      <c r="K82" s="262"/>
      <c r="L82" s="263"/>
      <c r="M82" s="268">
        <v>4</v>
      </c>
      <c r="N82" s="262"/>
      <c r="O82" s="262"/>
      <c r="P82" s="262"/>
      <c r="Q82" s="263"/>
      <c r="R82" s="13">
        <f>TRUNC(H82*M82,2)</f>
        <v>4</v>
      </c>
      <c r="S82" s="7" t="s">
        <v>41</v>
      </c>
      <c r="T82" s="334" t="s">
        <v>309</v>
      </c>
    </row>
    <row r="83" spans="1:20">
      <c r="A83" s="240" t="str">
        <f>"Subtotal item " &amp;A78</f>
        <v>Subtotal item 2.02</v>
      </c>
      <c r="B83" s="241"/>
      <c r="C83" s="241"/>
      <c r="D83" s="241"/>
      <c r="E83" s="241"/>
      <c r="F83" s="241"/>
      <c r="G83" s="241"/>
      <c r="H83" s="241"/>
      <c r="I83" s="241"/>
      <c r="J83" s="241"/>
      <c r="K83" s="241"/>
      <c r="L83" s="241"/>
      <c r="M83" s="241"/>
      <c r="N83" s="241"/>
      <c r="O83" s="241"/>
      <c r="P83" s="241"/>
      <c r="Q83" s="267"/>
      <c r="R83" s="15">
        <f>TRUNC(SUM(R82:R82),2)</f>
        <v>4</v>
      </c>
      <c r="S83" s="16" t="s">
        <v>41</v>
      </c>
      <c r="T83" s="335"/>
    </row>
    <row r="84" spans="1:20">
      <c r="A84" s="17"/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>
      <c r="A85" s="34" t="s">
        <v>59</v>
      </c>
    </row>
    <row r="86" spans="1:20" ht="14.25" customHeight="1">
      <c r="A86" s="306" t="s">
        <v>6</v>
      </c>
      <c r="B86" s="306"/>
      <c r="C86" s="306"/>
      <c r="D86" s="306"/>
      <c r="E86" s="306"/>
      <c r="F86" s="306"/>
      <c r="G86" s="306"/>
      <c r="H86" s="306"/>
      <c r="I86" s="306"/>
      <c r="J86" s="306"/>
      <c r="K86" s="306"/>
      <c r="L86" s="306"/>
      <c r="M86" s="306"/>
      <c r="N86" s="306"/>
      <c r="O86" s="306"/>
      <c r="P86" s="306"/>
      <c r="Q86" s="306"/>
      <c r="R86" s="306"/>
      <c r="S86" s="306"/>
      <c r="T86" s="306"/>
    </row>
    <row r="87" spans="1:20" ht="10.5" customHeight="1">
      <c r="A87" s="317" t="s">
        <v>18</v>
      </c>
      <c r="B87" s="318"/>
      <c r="C87" s="319"/>
      <c r="D87" s="317" t="s">
        <v>19</v>
      </c>
      <c r="E87" s="318"/>
      <c r="F87" s="319"/>
      <c r="G87" s="323" t="s">
        <v>20</v>
      </c>
      <c r="H87" s="253" t="s">
        <v>21</v>
      </c>
      <c r="I87" s="254"/>
      <c r="J87" s="254"/>
      <c r="K87" s="254"/>
      <c r="L87" s="254"/>
      <c r="M87" s="254"/>
      <c r="N87" s="254"/>
      <c r="O87" s="254"/>
      <c r="P87" s="254"/>
      <c r="Q87" s="255"/>
      <c r="R87" s="251" t="s">
        <v>1</v>
      </c>
      <c r="S87" s="251" t="s">
        <v>0</v>
      </c>
      <c r="T87" s="307" t="s">
        <v>22</v>
      </c>
    </row>
    <row r="88" spans="1:20" ht="14.25" customHeight="1">
      <c r="A88" s="320"/>
      <c r="B88" s="321"/>
      <c r="C88" s="322"/>
      <c r="D88" s="320"/>
      <c r="E88" s="321"/>
      <c r="F88" s="322"/>
      <c r="G88" s="324"/>
      <c r="H88" s="7" t="s">
        <v>23</v>
      </c>
      <c r="I88" s="7" t="s">
        <v>24</v>
      </c>
      <c r="J88" s="7" t="s">
        <v>25</v>
      </c>
      <c r="K88" s="7" t="s">
        <v>26</v>
      </c>
      <c r="L88" s="7" t="s">
        <v>27</v>
      </c>
      <c r="M88" s="7"/>
      <c r="N88" s="7"/>
      <c r="O88" s="7"/>
      <c r="P88" s="7"/>
      <c r="Q88" s="7"/>
      <c r="R88" s="252"/>
      <c r="S88" s="252"/>
      <c r="T88" s="308"/>
    </row>
    <row r="89" spans="1:20">
      <c r="A89" s="26">
        <v>0</v>
      </c>
      <c r="B89" s="27" t="s">
        <v>30</v>
      </c>
      <c r="C89" s="28">
        <v>0</v>
      </c>
      <c r="D89" s="26">
        <v>0</v>
      </c>
      <c r="E89" s="27" t="s">
        <v>30</v>
      </c>
      <c r="F89" s="28">
        <f>F10</f>
        <v>19.5</v>
      </c>
      <c r="G89" s="29">
        <f>TRUNC(((D89-A89)*1000)+(F89-C89),2)</f>
        <v>19.5</v>
      </c>
      <c r="H89" s="12">
        <v>5</v>
      </c>
      <c r="I89" s="12">
        <v>9</v>
      </c>
      <c r="J89" s="12">
        <v>5.5</v>
      </c>
      <c r="K89" s="12"/>
      <c r="L89" s="12"/>
      <c r="M89" s="12"/>
      <c r="N89" s="12"/>
      <c r="O89" s="12"/>
      <c r="P89" s="12"/>
      <c r="Q89" s="12"/>
      <c r="R89" s="13">
        <f>G89</f>
        <v>19.5</v>
      </c>
      <c r="S89" s="7" t="s">
        <v>31</v>
      </c>
      <c r="T89" s="309" t="s">
        <v>63</v>
      </c>
    </row>
    <row r="90" spans="1:20">
      <c r="A90" s="240" t="str">
        <f>"Subtotal item " &amp;A85</f>
        <v>Subtotal item 2.01</v>
      </c>
      <c r="B90" s="241"/>
      <c r="C90" s="241"/>
      <c r="D90" s="241"/>
      <c r="E90" s="241"/>
      <c r="F90" s="241"/>
      <c r="G90" s="241"/>
      <c r="H90" s="241"/>
      <c r="I90" s="241"/>
      <c r="J90" s="241"/>
      <c r="K90" s="241"/>
      <c r="L90" s="241"/>
      <c r="M90" s="241"/>
      <c r="N90" s="241"/>
      <c r="O90" s="241"/>
      <c r="P90" s="241"/>
      <c r="Q90" s="267"/>
      <c r="R90" s="15">
        <f>TRUNC(SUM(R89:R89),2)</f>
        <v>19.5</v>
      </c>
      <c r="S90" s="16" t="s">
        <v>31</v>
      </c>
      <c r="T90" s="310"/>
    </row>
    <row r="91" spans="1:20">
      <c r="A91" s="17"/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</row>
    <row r="92" spans="1:20">
      <c r="A92" s="34" t="s">
        <v>60</v>
      </c>
    </row>
    <row r="93" spans="1:20">
      <c r="A93" s="306" t="s">
        <v>7</v>
      </c>
      <c r="B93" s="306"/>
      <c r="C93" s="306"/>
      <c r="D93" s="306"/>
      <c r="E93" s="306"/>
      <c r="F93" s="306"/>
      <c r="G93" s="306"/>
      <c r="H93" s="306"/>
      <c r="I93" s="306"/>
      <c r="J93" s="306"/>
      <c r="K93" s="306"/>
      <c r="L93" s="306"/>
      <c r="M93" s="306"/>
      <c r="N93" s="306"/>
      <c r="O93" s="306"/>
      <c r="P93" s="306"/>
      <c r="Q93" s="306"/>
      <c r="R93" s="306"/>
      <c r="S93" s="306"/>
      <c r="T93" s="306"/>
    </row>
    <row r="94" spans="1:20" ht="13.5" customHeight="1">
      <c r="A94" s="311" t="s">
        <v>18</v>
      </c>
      <c r="B94" s="312"/>
      <c r="C94" s="313"/>
      <c r="D94" s="311" t="s">
        <v>19</v>
      </c>
      <c r="E94" s="312"/>
      <c r="F94" s="313"/>
      <c r="G94" s="251" t="s">
        <v>20</v>
      </c>
      <c r="H94" s="264" t="s">
        <v>64</v>
      </c>
      <c r="I94" s="265"/>
      <c r="J94" s="265"/>
      <c r="K94" s="265"/>
      <c r="L94" s="265"/>
      <c r="M94" s="265"/>
      <c r="N94" s="265"/>
      <c r="O94" s="265"/>
      <c r="P94" s="265"/>
      <c r="Q94" s="266"/>
      <c r="R94" s="251" t="s">
        <v>1</v>
      </c>
      <c r="S94" s="251" t="s">
        <v>0</v>
      </c>
      <c r="T94" s="307" t="s">
        <v>22</v>
      </c>
    </row>
    <row r="95" spans="1:20" ht="13.5" customHeight="1">
      <c r="A95" s="248"/>
      <c r="B95" s="249"/>
      <c r="C95" s="250"/>
      <c r="D95" s="248"/>
      <c r="E95" s="249"/>
      <c r="F95" s="250"/>
      <c r="G95" s="252"/>
      <c r="H95" s="235" t="s">
        <v>65</v>
      </c>
      <c r="I95" s="235"/>
      <c r="J95" s="235"/>
      <c r="K95" s="235"/>
      <c r="L95" s="235"/>
      <c r="M95" s="235"/>
      <c r="N95" s="235" t="s">
        <v>66</v>
      </c>
      <c r="O95" s="235"/>
      <c r="P95" s="235"/>
      <c r="Q95" s="235"/>
      <c r="R95" s="252"/>
      <c r="S95" s="252"/>
      <c r="T95" s="308"/>
    </row>
    <row r="96" spans="1:20" ht="21" customHeight="1">
      <c r="A96" s="8">
        <v>0</v>
      </c>
      <c r="B96" s="9" t="s">
        <v>30</v>
      </c>
      <c r="C96" s="10">
        <v>0</v>
      </c>
      <c r="D96" s="8">
        <v>0</v>
      </c>
      <c r="E96" s="9" t="s">
        <v>30</v>
      </c>
      <c r="F96" s="10">
        <f>F10</f>
        <v>19.5</v>
      </c>
      <c r="G96" s="11">
        <f>TRUNC(((D96-A96)*1000)+(F96-C96),2)</f>
        <v>19.5</v>
      </c>
      <c r="H96" s="237">
        <f>G96</f>
        <v>19.5</v>
      </c>
      <c r="I96" s="237"/>
      <c r="J96" s="237"/>
      <c r="K96" s="237"/>
      <c r="L96" s="237"/>
      <c r="M96" s="237"/>
      <c r="N96" s="237">
        <v>19.5</v>
      </c>
      <c r="O96" s="237"/>
      <c r="P96" s="237"/>
      <c r="Q96" s="237"/>
      <c r="R96" s="13">
        <f>N96</f>
        <v>19.5</v>
      </c>
      <c r="S96" s="7" t="s">
        <v>31</v>
      </c>
      <c r="T96" s="309" t="s">
        <v>131</v>
      </c>
    </row>
    <row r="97" spans="1:20">
      <c r="A97" s="240" t="str">
        <f>"Subtotal item " &amp;A92</f>
        <v>Subtotal item 2.02</v>
      </c>
      <c r="B97" s="241"/>
      <c r="C97" s="241"/>
      <c r="D97" s="241"/>
      <c r="E97" s="241"/>
      <c r="F97" s="241"/>
      <c r="G97" s="241"/>
      <c r="H97" s="241"/>
      <c r="I97" s="241"/>
      <c r="J97" s="241"/>
      <c r="K97" s="241"/>
      <c r="L97" s="241"/>
      <c r="M97" s="241"/>
      <c r="N97" s="241"/>
      <c r="O97" s="241"/>
      <c r="P97" s="37"/>
      <c r="Q97" s="37"/>
      <c r="R97" s="15">
        <f>TRUNC(SUM(R96:R96),2)</f>
        <v>19.5</v>
      </c>
      <c r="S97" s="16" t="s">
        <v>31</v>
      </c>
      <c r="T97" s="310"/>
    </row>
    <row r="98" spans="1:20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</row>
    <row r="99" spans="1:20">
      <c r="A99" s="34" t="s">
        <v>67</v>
      </c>
    </row>
    <row r="100" spans="1:20">
      <c r="A100" s="306" t="s">
        <v>403</v>
      </c>
      <c r="B100" s="306"/>
      <c r="C100" s="306"/>
      <c r="D100" s="306"/>
      <c r="E100" s="306"/>
      <c r="F100" s="306"/>
      <c r="G100" s="306"/>
      <c r="H100" s="306"/>
      <c r="I100" s="306"/>
      <c r="J100" s="306"/>
      <c r="K100" s="306"/>
      <c r="L100" s="306"/>
      <c r="M100" s="306"/>
      <c r="N100" s="306"/>
      <c r="O100" s="306"/>
      <c r="P100" s="306"/>
      <c r="Q100" s="306"/>
      <c r="R100" s="306"/>
      <c r="S100" s="306"/>
      <c r="T100" s="306"/>
    </row>
    <row r="101" spans="1:20" ht="14.25" customHeight="1">
      <c r="A101" s="311" t="s">
        <v>18</v>
      </c>
      <c r="B101" s="312"/>
      <c r="C101" s="313"/>
      <c r="D101" s="311" t="s">
        <v>19</v>
      </c>
      <c r="E101" s="312"/>
      <c r="F101" s="313"/>
      <c r="G101" s="251" t="s">
        <v>20</v>
      </c>
      <c r="H101" s="264" t="s">
        <v>68</v>
      </c>
      <c r="I101" s="265"/>
      <c r="J101" s="265"/>
      <c r="K101" s="265"/>
      <c r="L101" s="265"/>
      <c r="M101" s="265"/>
      <c r="N101" s="265"/>
      <c r="O101" s="265"/>
      <c r="P101" s="265"/>
      <c r="Q101" s="266"/>
      <c r="R101" s="251" t="s">
        <v>1</v>
      </c>
      <c r="S101" s="251" t="s">
        <v>0</v>
      </c>
      <c r="T101" s="307" t="s">
        <v>22</v>
      </c>
    </row>
    <row r="102" spans="1:20">
      <c r="A102" s="248"/>
      <c r="B102" s="249"/>
      <c r="C102" s="250"/>
      <c r="D102" s="248"/>
      <c r="E102" s="249"/>
      <c r="F102" s="250"/>
      <c r="G102" s="252"/>
      <c r="H102" s="235" t="s">
        <v>421</v>
      </c>
      <c r="I102" s="235"/>
      <c r="J102" s="235"/>
      <c r="K102" s="235"/>
      <c r="L102" s="235"/>
      <c r="M102" s="235"/>
      <c r="N102" s="235" t="s">
        <v>70</v>
      </c>
      <c r="O102" s="235"/>
      <c r="P102" s="235"/>
      <c r="Q102" s="235"/>
      <c r="R102" s="252"/>
      <c r="S102" s="252"/>
      <c r="T102" s="308"/>
    </row>
    <row r="103" spans="1:20" ht="36" customHeight="1">
      <c r="A103" s="8">
        <v>0</v>
      </c>
      <c r="B103" s="9" t="s">
        <v>30</v>
      </c>
      <c r="C103" s="10">
        <v>0</v>
      </c>
      <c r="D103" s="8">
        <v>0</v>
      </c>
      <c r="E103" s="9" t="s">
        <v>30</v>
      </c>
      <c r="F103" s="10">
        <f>F10</f>
        <v>19.5</v>
      </c>
      <c r="G103" s="11">
        <f>TRUNC(((D103-A103)*1000)+(F103-C103),2)</f>
        <v>19.5</v>
      </c>
      <c r="H103" s="237">
        <v>67.5</v>
      </c>
      <c r="I103" s="237"/>
      <c r="J103" s="237"/>
      <c r="K103" s="237"/>
      <c r="L103" s="237"/>
      <c r="M103" s="237"/>
      <c r="N103" s="237">
        <v>67.5</v>
      </c>
      <c r="O103" s="237"/>
      <c r="P103" s="237"/>
      <c r="Q103" s="237"/>
      <c r="R103" s="13">
        <f>N103</f>
        <v>67.5</v>
      </c>
      <c r="S103" s="7" t="s">
        <v>31</v>
      </c>
      <c r="T103" s="334" t="s">
        <v>310</v>
      </c>
    </row>
    <row r="104" spans="1:20" ht="30.6" customHeight="1">
      <c r="A104" s="240" t="str">
        <f>"Subtotal item " &amp;A99</f>
        <v>Subtotal item 2.05</v>
      </c>
      <c r="B104" s="241"/>
      <c r="C104" s="241"/>
      <c r="D104" s="241"/>
      <c r="E104" s="241"/>
      <c r="F104" s="241"/>
      <c r="G104" s="241"/>
      <c r="H104" s="241"/>
      <c r="I104" s="241"/>
      <c r="J104" s="241"/>
      <c r="K104" s="241"/>
      <c r="L104" s="241"/>
      <c r="M104" s="241"/>
      <c r="N104" s="241"/>
      <c r="O104" s="241"/>
      <c r="P104" s="241"/>
      <c r="Q104" s="267"/>
      <c r="R104" s="15">
        <f>TRUNC(SUM(R103:R103),2)</f>
        <v>67.5</v>
      </c>
      <c r="S104" s="16" t="s">
        <v>31</v>
      </c>
      <c r="T104" s="335"/>
    </row>
    <row r="105" spans="1:20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</row>
    <row r="106" spans="1:20" hidden="1">
      <c r="A106" s="34" t="s">
        <v>72</v>
      </c>
    </row>
    <row r="107" spans="1:20" hidden="1">
      <c r="A107" s="306" t="str">
        <f>'[32]ORÇAMENTO NÃO DESONERADO'!D31</f>
        <v>CONSTRUÇÃO DE VIGAMENTO ARMADO (INCLUSIVE TODO MADEIRAMENTO)</v>
      </c>
      <c r="B107" s="306"/>
      <c r="C107" s="306"/>
      <c r="D107" s="306"/>
      <c r="E107" s="306"/>
      <c r="F107" s="306"/>
      <c r="G107" s="306"/>
      <c r="H107" s="306"/>
      <c r="I107" s="306"/>
      <c r="J107" s="306"/>
      <c r="K107" s="306"/>
      <c r="L107" s="306"/>
      <c r="M107" s="306"/>
      <c r="N107" s="306"/>
      <c r="O107" s="306"/>
      <c r="P107" s="306"/>
      <c r="Q107" s="306"/>
      <c r="R107" s="306"/>
      <c r="S107" s="306"/>
      <c r="T107" s="306"/>
    </row>
    <row r="108" spans="1:20" ht="14.25" hidden="1" customHeight="1">
      <c r="A108" s="311" t="s">
        <v>18</v>
      </c>
      <c r="B108" s="312"/>
      <c r="C108" s="313"/>
      <c r="D108" s="311" t="s">
        <v>19</v>
      </c>
      <c r="E108" s="312"/>
      <c r="F108" s="313"/>
      <c r="G108" s="251" t="s">
        <v>20</v>
      </c>
      <c r="H108" s="253" t="s">
        <v>73</v>
      </c>
      <c r="I108" s="254"/>
      <c r="J108" s="254"/>
      <c r="K108" s="254"/>
      <c r="L108" s="254"/>
      <c r="M108" s="254"/>
      <c r="N108" s="254"/>
      <c r="O108" s="254"/>
      <c r="P108" s="254"/>
      <c r="Q108" s="255"/>
      <c r="R108" s="251" t="s">
        <v>1</v>
      </c>
      <c r="S108" s="251" t="s">
        <v>0</v>
      </c>
      <c r="T108" s="307" t="s">
        <v>22</v>
      </c>
    </row>
    <row r="109" spans="1:20" hidden="1">
      <c r="A109" s="248"/>
      <c r="B109" s="249"/>
      <c r="C109" s="250"/>
      <c r="D109" s="248"/>
      <c r="E109" s="249"/>
      <c r="F109" s="250"/>
      <c r="G109" s="252"/>
      <c r="H109" s="235" t="s">
        <v>69</v>
      </c>
      <c r="I109" s="235"/>
      <c r="J109" s="235"/>
      <c r="K109" s="235"/>
      <c r="L109" s="235"/>
      <c r="M109" s="235"/>
      <c r="N109" s="235" t="s">
        <v>70</v>
      </c>
      <c r="O109" s="235"/>
      <c r="P109" s="235"/>
      <c r="Q109" s="235"/>
      <c r="R109" s="252"/>
      <c r="S109" s="252"/>
      <c r="T109" s="308"/>
    </row>
    <row r="110" spans="1:20" ht="24.75" hidden="1" customHeight="1">
      <c r="A110" s="8">
        <v>0</v>
      </c>
      <c r="B110" s="9" t="s">
        <v>30</v>
      </c>
      <c r="C110" s="10">
        <v>0</v>
      </c>
      <c r="D110" s="8">
        <v>0</v>
      </c>
      <c r="E110" s="9" t="s">
        <v>30</v>
      </c>
      <c r="F110" s="10">
        <f>F10</f>
        <v>19.5</v>
      </c>
      <c r="G110" s="11">
        <f>TRUNC(((D110-A110)*1000)+(F110-C110),2)</f>
        <v>19.5</v>
      </c>
      <c r="H110" s="237">
        <v>0</v>
      </c>
      <c r="I110" s="237"/>
      <c r="J110" s="237"/>
      <c r="K110" s="237"/>
      <c r="L110" s="237"/>
      <c r="M110" s="237"/>
      <c r="N110" s="237">
        <v>0</v>
      </c>
      <c r="O110" s="237"/>
      <c r="P110" s="237"/>
      <c r="Q110" s="237"/>
      <c r="R110" s="13">
        <f>N110</f>
        <v>0</v>
      </c>
      <c r="S110" s="7" t="s">
        <v>31</v>
      </c>
      <c r="T110" s="309" t="s">
        <v>74</v>
      </c>
    </row>
    <row r="111" spans="1:20" hidden="1">
      <c r="A111" s="240" t="str">
        <f>"Subtotal item " &amp;A106</f>
        <v>Subtotal item 2.06</v>
      </c>
      <c r="B111" s="241"/>
      <c r="C111" s="241"/>
      <c r="D111" s="241"/>
      <c r="E111" s="241"/>
      <c r="F111" s="241"/>
      <c r="G111" s="241"/>
      <c r="H111" s="241"/>
      <c r="I111" s="241"/>
      <c r="J111" s="241"/>
      <c r="K111" s="241"/>
      <c r="L111" s="241"/>
      <c r="M111" s="241"/>
      <c r="N111" s="241"/>
      <c r="O111" s="241"/>
      <c r="P111" s="241"/>
      <c r="Q111" s="267"/>
      <c r="R111" s="15">
        <f>TRUNC(SUM(R110:R110),2)</f>
        <v>0</v>
      </c>
      <c r="S111" s="16" t="s">
        <v>31</v>
      </c>
      <c r="T111" s="310"/>
    </row>
    <row r="112" spans="1:20" hidden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40"/>
      <c r="S112" s="41"/>
      <c r="T112" s="42"/>
    </row>
    <row r="113" spans="1:20" hidden="1">
      <c r="A113" s="329" t="s">
        <v>71</v>
      </c>
      <c r="B113" s="329"/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41"/>
      <c r="T113" s="42"/>
    </row>
    <row r="114" spans="1:20" hidden="1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40"/>
      <c r="S114" s="41"/>
      <c r="T114" s="42"/>
    </row>
    <row r="115" spans="1:20" hidden="1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40"/>
      <c r="S115" s="41"/>
      <c r="T115" s="42"/>
    </row>
    <row r="116" spans="1:20" hidden="1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40"/>
      <c r="Q116" s="41"/>
      <c r="R116" s="42"/>
      <c r="S116" s="41"/>
      <c r="T116" s="42"/>
    </row>
    <row r="117" spans="1:20" hidden="1">
      <c r="A117" s="329"/>
      <c r="B117" s="329"/>
      <c r="C117" s="329"/>
      <c r="D117" s="329"/>
      <c r="E117" s="329"/>
      <c r="F117" s="329"/>
      <c r="G117" s="329"/>
      <c r="H117" s="329"/>
      <c r="I117" s="329"/>
      <c r="J117" s="329"/>
      <c r="K117" s="329"/>
      <c r="L117" s="329"/>
      <c r="M117" s="329"/>
      <c r="N117" s="329"/>
      <c r="O117" s="329"/>
      <c r="P117" s="329"/>
      <c r="Q117" s="41"/>
      <c r="R117" s="42"/>
      <c r="S117" s="41"/>
      <c r="T117" s="42"/>
    </row>
    <row r="118" spans="1:20" hidden="1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40"/>
      <c r="Q118" s="41"/>
      <c r="R118" s="42"/>
      <c r="S118" s="41"/>
      <c r="T118" s="42"/>
    </row>
    <row r="119" spans="1:20" hidden="1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40"/>
      <c r="S119" s="41"/>
      <c r="T119" s="42"/>
    </row>
    <row r="120" spans="1:20" hidden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</row>
    <row r="121" spans="1:20">
      <c r="A121" s="34" t="s">
        <v>62</v>
      </c>
    </row>
    <row r="122" spans="1:20" ht="14.25" customHeight="1">
      <c r="A122" s="306" t="s">
        <v>8</v>
      </c>
      <c r="B122" s="306"/>
      <c r="C122" s="306"/>
      <c r="D122" s="306"/>
      <c r="E122" s="306"/>
      <c r="F122" s="306"/>
      <c r="G122" s="306"/>
      <c r="H122" s="306"/>
      <c r="I122" s="306"/>
      <c r="J122" s="306"/>
      <c r="K122" s="306"/>
      <c r="L122" s="306"/>
      <c r="M122" s="306"/>
      <c r="N122" s="306"/>
      <c r="O122" s="306"/>
      <c r="P122" s="306"/>
      <c r="Q122" s="306"/>
      <c r="R122" s="306"/>
      <c r="S122" s="306"/>
      <c r="T122" s="306"/>
    </row>
    <row r="123" spans="1:20" ht="14.25" customHeight="1">
      <c r="A123" s="330" t="s">
        <v>48</v>
      </c>
      <c r="B123" s="330"/>
      <c r="C123" s="330"/>
      <c r="D123" s="330"/>
      <c r="E123" s="330"/>
      <c r="F123" s="330"/>
      <c r="G123" s="330"/>
      <c r="H123" s="330"/>
      <c r="I123" s="330"/>
      <c r="J123" s="330"/>
      <c r="K123" s="330"/>
      <c r="L123" s="330"/>
      <c r="M123" s="330"/>
      <c r="N123" s="330"/>
      <c r="O123" s="330"/>
      <c r="P123" s="330"/>
      <c r="Q123" s="330"/>
      <c r="R123" s="251" t="s">
        <v>1</v>
      </c>
      <c r="S123" s="251" t="s">
        <v>0</v>
      </c>
      <c r="T123" s="307" t="s">
        <v>22</v>
      </c>
    </row>
    <row r="124" spans="1:20">
      <c r="A124" s="248" t="s">
        <v>49</v>
      </c>
      <c r="B124" s="249"/>
      <c r="C124" s="250"/>
      <c r="D124" s="248" t="s">
        <v>50</v>
      </c>
      <c r="E124" s="249"/>
      <c r="F124" s="250"/>
      <c r="G124" s="35" t="s">
        <v>51</v>
      </c>
      <c r="H124" s="331" t="s">
        <v>52</v>
      </c>
      <c r="I124" s="332"/>
      <c r="J124" s="333"/>
      <c r="K124" s="235" t="s">
        <v>132</v>
      </c>
      <c r="L124" s="235"/>
      <c r="M124" s="235"/>
      <c r="N124" s="235" t="s">
        <v>53</v>
      </c>
      <c r="O124" s="235"/>
      <c r="P124" s="270" t="s">
        <v>54</v>
      </c>
      <c r="Q124" s="271"/>
      <c r="R124" s="252"/>
      <c r="S124" s="252"/>
      <c r="T124" s="308"/>
    </row>
    <row r="125" spans="1:20" ht="42" customHeight="1">
      <c r="A125" s="270">
        <v>2</v>
      </c>
      <c r="B125" s="327"/>
      <c r="C125" s="271"/>
      <c r="D125" s="268">
        <v>3</v>
      </c>
      <c r="E125" s="262"/>
      <c r="F125" s="263"/>
      <c r="G125" s="11">
        <v>1.47</v>
      </c>
      <c r="H125" s="268">
        <v>1</v>
      </c>
      <c r="I125" s="262"/>
      <c r="J125" s="263"/>
      <c r="K125" s="237">
        <v>4.71</v>
      </c>
      <c r="L125" s="237"/>
      <c r="M125" s="237"/>
      <c r="N125" s="237">
        <v>4.5</v>
      </c>
      <c r="O125" s="237"/>
      <c r="P125" s="237" t="s">
        <v>55</v>
      </c>
      <c r="Q125" s="237"/>
      <c r="R125" s="13">
        <v>24</v>
      </c>
      <c r="S125" s="7" t="s">
        <v>15</v>
      </c>
      <c r="T125" s="328" t="s">
        <v>75</v>
      </c>
    </row>
    <row r="126" spans="1:20" ht="5.25" hidden="1" customHeight="1">
      <c r="A126" s="270">
        <v>0</v>
      </c>
      <c r="B126" s="327"/>
      <c r="C126" s="271"/>
      <c r="D126" s="268">
        <v>1</v>
      </c>
      <c r="E126" s="262"/>
      <c r="F126" s="263"/>
      <c r="G126" s="11">
        <v>3</v>
      </c>
      <c r="H126" s="268">
        <v>0</v>
      </c>
      <c r="I126" s="262"/>
      <c r="J126" s="263"/>
      <c r="K126" s="237">
        <v>0</v>
      </c>
      <c r="L126" s="237"/>
      <c r="M126" s="237"/>
      <c r="N126" s="237">
        <v>0</v>
      </c>
      <c r="O126" s="237"/>
      <c r="P126" s="237" t="s">
        <v>56</v>
      </c>
      <c r="Q126" s="237"/>
      <c r="R126" s="13">
        <f>TRUNC((A126*D126*G126)+(H126*K126*N126),2)</f>
        <v>0</v>
      </c>
      <c r="S126" s="7" t="s">
        <v>15</v>
      </c>
      <c r="T126" s="328"/>
    </row>
    <row r="127" spans="1:20">
      <c r="A127" s="240" t="str">
        <f>"Subtotal item " &amp;A121</f>
        <v>Subtotal item 2.03</v>
      </c>
      <c r="B127" s="241"/>
      <c r="C127" s="241"/>
      <c r="D127" s="241"/>
      <c r="E127" s="241"/>
      <c r="F127" s="241"/>
      <c r="G127" s="241"/>
      <c r="H127" s="241"/>
      <c r="I127" s="241"/>
      <c r="J127" s="241"/>
      <c r="K127" s="241"/>
      <c r="L127" s="241"/>
      <c r="M127" s="241"/>
      <c r="N127" s="241"/>
      <c r="O127" s="241"/>
      <c r="P127" s="241"/>
      <c r="Q127" s="267"/>
      <c r="R127" s="15">
        <f>TRUNC(SUM(R125:R126),2)</f>
        <v>24</v>
      </c>
      <c r="S127" s="16" t="s">
        <v>15</v>
      </c>
      <c r="T127" s="328"/>
    </row>
    <row r="128" spans="1:20" s="38" customFormat="1">
      <c r="A128" s="43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5"/>
      <c r="S128" s="46"/>
    </row>
    <row r="129" spans="1:20">
      <c r="A129" s="34" t="s">
        <v>299</v>
      </c>
    </row>
    <row r="130" spans="1:20">
      <c r="A130" s="306" t="s">
        <v>9</v>
      </c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</row>
    <row r="131" spans="1:20" ht="14.25" customHeight="1">
      <c r="A131" s="311" t="s">
        <v>18</v>
      </c>
      <c r="B131" s="312"/>
      <c r="C131" s="313"/>
      <c r="D131" s="311" t="s">
        <v>19</v>
      </c>
      <c r="E131" s="312"/>
      <c r="F131" s="313"/>
      <c r="G131" s="251" t="s">
        <v>20</v>
      </c>
      <c r="H131" s="264" t="s">
        <v>133</v>
      </c>
      <c r="I131" s="265"/>
      <c r="J131" s="265"/>
      <c r="K131" s="265"/>
      <c r="L131" s="265"/>
      <c r="M131" s="265"/>
      <c r="N131" s="265"/>
      <c r="O131" s="265"/>
      <c r="P131" s="265"/>
      <c r="Q131" s="266"/>
      <c r="R131" s="251" t="s">
        <v>1</v>
      </c>
      <c r="S131" s="251" t="s">
        <v>0</v>
      </c>
      <c r="T131" s="307" t="s">
        <v>22</v>
      </c>
    </row>
    <row r="132" spans="1:20">
      <c r="A132" s="248"/>
      <c r="B132" s="249"/>
      <c r="C132" s="250"/>
      <c r="D132" s="248"/>
      <c r="E132" s="249"/>
      <c r="F132" s="250"/>
      <c r="G132" s="252"/>
      <c r="H132" s="270" t="s">
        <v>76</v>
      </c>
      <c r="I132" s="327"/>
      <c r="J132" s="327"/>
      <c r="K132" s="327"/>
      <c r="L132" s="327"/>
      <c r="M132" s="235" t="s">
        <v>77</v>
      </c>
      <c r="N132" s="235"/>
      <c r="O132" s="235"/>
      <c r="P132" s="235"/>
      <c r="Q132" s="235"/>
      <c r="R132" s="252"/>
      <c r="S132" s="252"/>
      <c r="T132" s="308"/>
    </row>
    <row r="133" spans="1:20">
      <c r="A133" s="8">
        <v>0</v>
      </c>
      <c r="B133" s="9" t="s">
        <v>30</v>
      </c>
      <c r="C133" s="10">
        <v>0</v>
      </c>
      <c r="D133" s="8">
        <v>0</v>
      </c>
      <c r="E133" s="9" t="s">
        <v>30</v>
      </c>
      <c r="F133" s="10">
        <f>F10</f>
        <v>19.5</v>
      </c>
      <c r="G133" s="11">
        <f>TRUNC(((D133-A133)*1000)+(F133-C133),2)</f>
        <v>19.5</v>
      </c>
      <c r="H133" s="268">
        <f>G133</f>
        <v>19.5</v>
      </c>
      <c r="I133" s="262"/>
      <c r="J133" s="262"/>
      <c r="K133" s="262"/>
      <c r="L133" s="262"/>
      <c r="M133" s="237">
        <v>19.5</v>
      </c>
      <c r="N133" s="237"/>
      <c r="O133" s="237"/>
      <c r="P133" s="237"/>
      <c r="Q133" s="237"/>
      <c r="R133" s="13">
        <f>M133</f>
        <v>19.5</v>
      </c>
      <c r="S133" s="7" t="s">
        <v>31</v>
      </c>
      <c r="T133" s="309" t="s">
        <v>78</v>
      </c>
    </row>
    <row r="134" spans="1:20">
      <c r="A134" s="240" t="str">
        <f>"Subtotal item " &amp;A129</f>
        <v>Subtotal item 2.04</v>
      </c>
      <c r="B134" s="241"/>
      <c r="C134" s="241"/>
      <c r="D134" s="241"/>
      <c r="E134" s="241"/>
      <c r="F134" s="241"/>
      <c r="G134" s="241"/>
      <c r="H134" s="241"/>
      <c r="I134" s="241"/>
      <c r="J134" s="241"/>
      <c r="K134" s="241"/>
      <c r="L134" s="241"/>
      <c r="M134" s="241"/>
      <c r="N134" s="241"/>
      <c r="O134" s="241"/>
      <c r="P134" s="241"/>
      <c r="Q134" s="267"/>
      <c r="R134" s="15">
        <f>TRUNC(SUM(R133:R133),2)</f>
        <v>19.5</v>
      </c>
      <c r="S134" s="16" t="s">
        <v>31</v>
      </c>
      <c r="T134" s="310"/>
    </row>
    <row r="135" spans="1:20">
      <c r="A135" s="38"/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</row>
    <row r="136" spans="1:20">
      <c r="A136" s="34" t="s">
        <v>67</v>
      </c>
    </row>
    <row r="137" spans="1:20" ht="14.25" customHeight="1">
      <c r="A137" s="306" t="s">
        <v>10</v>
      </c>
      <c r="B137" s="306"/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</row>
    <row r="138" spans="1:20" ht="14.25" customHeight="1">
      <c r="A138" s="317" t="s">
        <v>18</v>
      </c>
      <c r="B138" s="318"/>
      <c r="C138" s="319"/>
      <c r="D138" s="317" t="s">
        <v>19</v>
      </c>
      <c r="E138" s="318"/>
      <c r="F138" s="319"/>
      <c r="G138" s="323" t="s">
        <v>20</v>
      </c>
      <c r="H138" s="253" t="s">
        <v>21</v>
      </c>
      <c r="I138" s="254"/>
      <c r="J138" s="254"/>
      <c r="K138" s="254"/>
      <c r="L138" s="254"/>
      <c r="M138" s="254"/>
      <c r="N138" s="254"/>
      <c r="O138" s="254"/>
      <c r="P138" s="254"/>
      <c r="Q138" s="255"/>
      <c r="R138" s="251" t="s">
        <v>1</v>
      </c>
      <c r="S138" s="251" t="s">
        <v>0</v>
      </c>
      <c r="T138" s="307" t="s">
        <v>22</v>
      </c>
    </row>
    <row r="139" spans="1:20">
      <c r="A139" s="320"/>
      <c r="B139" s="321"/>
      <c r="C139" s="322"/>
      <c r="D139" s="320"/>
      <c r="E139" s="321"/>
      <c r="F139" s="322"/>
      <c r="G139" s="324"/>
      <c r="H139" s="7" t="s">
        <v>23</v>
      </c>
      <c r="I139" s="7" t="s">
        <v>24</v>
      </c>
      <c r="J139" s="7" t="s">
        <v>25</v>
      </c>
      <c r="K139" s="7" t="s">
        <v>26</v>
      </c>
      <c r="L139" s="7" t="s">
        <v>27</v>
      </c>
      <c r="M139" s="16"/>
      <c r="N139" s="16"/>
      <c r="O139" s="16"/>
      <c r="P139" s="16"/>
      <c r="Q139" s="16"/>
      <c r="R139" s="252"/>
      <c r="S139" s="252"/>
      <c r="T139" s="308"/>
    </row>
    <row r="140" spans="1:20">
      <c r="A140" s="26">
        <v>0</v>
      </c>
      <c r="B140" s="27" t="s">
        <v>30</v>
      </c>
      <c r="C140" s="28">
        <v>0</v>
      </c>
      <c r="D140" s="26">
        <v>0</v>
      </c>
      <c r="E140" s="27" t="s">
        <v>30</v>
      </c>
      <c r="F140" s="28">
        <f>F10</f>
        <v>19.5</v>
      </c>
      <c r="G140" s="29">
        <f>TRUNC(((D140-A140)*1000)+(F140-C140),2)</f>
        <v>19.5</v>
      </c>
      <c r="H140" s="12">
        <v>5</v>
      </c>
      <c r="I140" s="12">
        <v>9</v>
      </c>
      <c r="J140" s="12">
        <v>5.5</v>
      </c>
      <c r="K140" s="12"/>
      <c r="L140" s="12"/>
      <c r="M140" s="22"/>
      <c r="N140" s="22"/>
      <c r="O140" s="12"/>
      <c r="P140" s="12"/>
      <c r="Q140" s="12"/>
      <c r="R140" s="13">
        <f>G140</f>
        <v>19.5</v>
      </c>
      <c r="S140" s="7" t="s">
        <v>31</v>
      </c>
      <c r="T140" s="309" t="s">
        <v>79</v>
      </c>
    </row>
    <row r="141" spans="1:20">
      <c r="A141" s="240" t="str">
        <f>"Subtotal item " &amp;A136</f>
        <v>Subtotal item 2.05</v>
      </c>
      <c r="B141" s="241"/>
      <c r="C141" s="241"/>
      <c r="D141" s="241"/>
      <c r="E141" s="241"/>
      <c r="F141" s="241"/>
      <c r="G141" s="241"/>
      <c r="H141" s="241"/>
      <c r="I141" s="241"/>
      <c r="J141" s="241"/>
      <c r="K141" s="241"/>
      <c r="L141" s="241"/>
      <c r="M141" s="241"/>
      <c r="N141" s="241"/>
      <c r="O141" s="241"/>
      <c r="P141" s="241"/>
      <c r="Q141" s="267"/>
      <c r="R141" s="15">
        <f>TRUNC(SUM(R140:R140),2)</f>
        <v>19.5</v>
      </c>
      <c r="S141" s="16" t="s">
        <v>31</v>
      </c>
      <c r="T141" s="310"/>
    </row>
    <row r="142" spans="1:20" s="38" customFormat="1">
      <c r="A142" s="44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5"/>
      <c r="S142" s="46"/>
      <c r="T142" s="65"/>
    </row>
    <row r="143" spans="1:20" hidden="1">
      <c r="A143" s="34" t="s">
        <v>135</v>
      </c>
    </row>
    <row r="144" spans="1:20" hidden="1">
      <c r="A144" s="306" t="s">
        <v>136</v>
      </c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</row>
    <row r="145" spans="1:20" hidden="1">
      <c r="A145" s="317" t="s">
        <v>18</v>
      </c>
      <c r="B145" s="318"/>
      <c r="C145" s="319"/>
      <c r="D145" s="317" t="s">
        <v>19</v>
      </c>
      <c r="E145" s="318"/>
      <c r="F145" s="319"/>
      <c r="G145" s="323" t="s">
        <v>20</v>
      </c>
      <c r="H145" s="253" t="s">
        <v>21</v>
      </c>
      <c r="I145" s="254"/>
      <c r="J145" s="254"/>
      <c r="K145" s="254"/>
      <c r="L145" s="254"/>
      <c r="M145" s="254"/>
      <c r="N145" s="254"/>
      <c r="O145" s="254"/>
      <c r="P145" s="254"/>
      <c r="Q145" s="255"/>
      <c r="R145" s="251" t="s">
        <v>1</v>
      </c>
      <c r="S145" s="251" t="s">
        <v>0</v>
      </c>
      <c r="T145" s="307" t="s">
        <v>22</v>
      </c>
    </row>
    <row r="146" spans="1:20" hidden="1">
      <c r="A146" s="320"/>
      <c r="B146" s="321"/>
      <c r="C146" s="322"/>
      <c r="D146" s="320"/>
      <c r="E146" s="321"/>
      <c r="F146" s="322"/>
      <c r="G146" s="324"/>
      <c r="H146" s="7" t="s">
        <v>23</v>
      </c>
      <c r="I146" s="7" t="s">
        <v>24</v>
      </c>
      <c r="J146" s="7" t="s">
        <v>25</v>
      </c>
      <c r="K146" s="7" t="s">
        <v>26</v>
      </c>
      <c r="L146" s="7" t="s">
        <v>27</v>
      </c>
      <c r="M146" s="16"/>
      <c r="N146" s="16"/>
      <c r="O146" s="16"/>
      <c r="P146" s="16"/>
      <c r="Q146" s="16"/>
      <c r="R146" s="252"/>
      <c r="S146" s="252"/>
      <c r="T146" s="308"/>
    </row>
    <row r="147" spans="1:20" hidden="1">
      <c r="A147" s="26">
        <v>0</v>
      </c>
      <c r="B147" s="27" t="s">
        <v>30</v>
      </c>
      <c r="C147" s="28">
        <v>0</v>
      </c>
      <c r="D147" s="26">
        <v>0</v>
      </c>
      <c r="E147" s="27" t="s">
        <v>30</v>
      </c>
      <c r="F147" s="28">
        <v>5</v>
      </c>
      <c r="G147" s="29">
        <f>TRUNC(((D147-A147)*1000)+(F147-C147),2)</f>
        <v>5</v>
      </c>
      <c r="H147" s="12">
        <v>0</v>
      </c>
      <c r="I147" s="12"/>
      <c r="J147" s="12"/>
      <c r="K147" s="12"/>
      <c r="L147" s="12"/>
      <c r="M147" s="22"/>
      <c r="N147" s="22"/>
      <c r="O147" s="12"/>
      <c r="P147" s="12"/>
      <c r="Q147" s="12"/>
      <c r="R147" s="13">
        <v>0</v>
      </c>
      <c r="S147" s="7" t="s">
        <v>31</v>
      </c>
      <c r="T147" s="309" t="s">
        <v>137</v>
      </c>
    </row>
    <row r="148" spans="1:20" ht="23.25" hidden="1" customHeight="1">
      <c r="A148" s="240" t="str">
        <f>"Subtotal item " &amp;A143</f>
        <v>Subtotal item 2.09</v>
      </c>
      <c r="B148" s="241"/>
      <c r="C148" s="241"/>
      <c r="D148" s="241"/>
      <c r="E148" s="241"/>
      <c r="F148" s="241"/>
      <c r="G148" s="241"/>
      <c r="H148" s="241"/>
      <c r="I148" s="241"/>
      <c r="J148" s="241"/>
      <c r="K148" s="241"/>
      <c r="L148" s="241"/>
      <c r="M148" s="241"/>
      <c r="N148" s="241"/>
      <c r="O148" s="241"/>
      <c r="P148" s="241"/>
      <c r="Q148" s="267"/>
      <c r="R148" s="15">
        <f>TRUNC(SUM(R147:R147),2)</f>
        <v>0</v>
      </c>
      <c r="S148" s="16" t="s">
        <v>31</v>
      </c>
      <c r="T148" s="310"/>
    </row>
    <row r="149" spans="1:20" ht="15" hidden="1" customHeight="1">
      <c r="A149" s="38"/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</row>
    <row r="150" spans="1:20" s="36" customFormat="1" ht="10.5" hidden="1" customHeight="1"/>
    <row r="151" spans="1:20" ht="14.25" hidden="1" customHeight="1">
      <c r="A151" s="34" t="s">
        <v>80</v>
      </c>
    </row>
    <row r="152" spans="1:20" ht="14.25" hidden="1" customHeight="1">
      <c r="A152" s="306" t="s">
        <v>81</v>
      </c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</row>
    <row r="153" spans="1:20" ht="14.25" hidden="1" customHeight="1">
      <c r="A153" s="311" t="s">
        <v>18</v>
      </c>
      <c r="B153" s="312"/>
      <c r="C153" s="313"/>
      <c r="D153" s="311" t="s">
        <v>19</v>
      </c>
      <c r="E153" s="312"/>
      <c r="F153" s="313"/>
      <c r="G153" s="251" t="s">
        <v>20</v>
      </c>
      <c r="H153" s="273" t="s">
        <v>68</v>
      </c>
      <c r="I153" s="273"/>
      <c r="J153" s="273"/>
      <c r="K153" s="273"/>
      <c r="L153" s="273"/>
      <c r="M153" s="273"/>
      <c r="N153" s="273"/>
      <c r="O153" s="273"/>
      <c r="P153" s="273"/>
      <c r="Q153" s="273"/>
      <c r="R153" s="251" t="s">
        <v>1</v>
      </c>
      <c r="S153" s="251" t="s">
        <v>0</v>
      </c>
      <c r="T153" s="307" t="s">
        <v>22</v>
      </c>
    </row>
    <row r="154" spans="1:20" hidden="1">
      <c r="A154" s="248"/>
      <c r="B154" s="249"/>
      <c r="C154" s="250"/>
      <c r="D154" s="248"/>
      <c r="E154" s="249"/>
      <c r="F154" s="250"/>
      <c r="G154" s="252"/>
      <c r="H154" s="235" t="s">
        <v>82</v>
      </c>
      <c r="I154" s="235"/>
      <c r="J154" s="235"/>
      <c r="K154" s="235"/>
      <c r="L154" s="235"/>
      <c r="M154" s="235" t="s">
        <v>83</v>
      </c>
      <c r="N154" s="235"/>
      <c r="O154" s="235"/>
      <c r="P154" s="235"/>
      <c r="Q154" s="235"/>
      <c r="R154" s="252"/>
      <c r="S154" s="252"/>
      <c r="T154" s="308"/>
    </row>
    <row r="155" spans="1:20" ht="34.5" hidden="1" customHeight="1">
      <c r="A155" s="8">
        <v>0</v>
      </c>
      <c r="B155" s="9" t="s">
        <v>30</v>
      </c>
      <c r="C155" s="10">
        <v>0</v>
      </c>
      <c r="D155" s="8">
        <v>0</v>
      </c>
      <c r="E155" s="9" t="s">
        <v>30</v>
      </c>
      <c r="F155" s="10">
        <f>F10</f>
        <v>19.5</v>
      </c>
      <c r="G155" s="11">
        <f>TRUNC(((D155-A155)*1000)+(F155-C155),2)</f>
        <v>19.5</v>
      </c>
      <c r="H155" s="237">
        <v>0</v>
      </c>
      <c r="I155" s="237"/>
      <c r="J155" s="237"/>
      <c r="K155" s="237"/>
      <c r="L155" s="237"/>
      <c r="M155" s="237">
        <v>0</v>
      </c>
      <c r="N155" s="237"/>
      <c r="O155" s="237"/>
      <c r="P155" s="237"/>
      <c r="Q155" s="237"/>
      <c r="R155" s="13">
        <f>H155-M155</f>
        <v>0</v>
      </c>
      <c r="S155" s="7" t="s">
        <v>31</v>
      </c>
      <c r="T155" s="309" t="s">
        <v>84</v>
      </c>
    </row>
    <row r="156" spans="1:20" ht="12.75" hidden="1" customHeight="1">
      <c r="A156" s="240" t="str">
        <f>"Subtotal item " &amp;A151</f>
        <v>Subtotal item 3.1</v>
      </c>
      <c r="B156" s="241"/>
      <c r="C156" s="241"/>
      <c r="D156" s="241"/>
      <c r="E156" s="241"/>
      <c r="F156" s="241"/>
      <c r="G156" s="241"/>
      <c r="H156" s="241"/>
      <c r="I156" s="241"/>
      <c r="J156" s="241"/>
      <c r="K156" s="241"/>
      <c r="L156" s="241"/>
      <c r="M156" s="241"/>
      <c r="N156" s="241"/>
      <c r="O156" s="241"/>
      <c r="P156" s="37"/>
      <c r="Q156" s="37"/>
      <c r="R156" s="15">
        <f>TRUNC(SUM(R155:R155),2)</f>
        <v>0</v>
      </c>
      <c r="S156" s="16" t="s">
        <v>31</v>
      </c>
      <c r="T156" s="310"/>
    </row>
    <row r="157" spans="1:20" hidden="1">
      <c r="A157" s="38"/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</row>
    <row r="158" spans="1:20" hidden="1">
      <c r="A158" s="34" t="s">
        <v>85</v>
      </c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</row>
    <row r="159" spans="1:20" ht="14.25" hidden="1" customHeight="1">
      <c r="A159" s="316" t="str">
        <f>'[32]ORÇAMENTO NÃO DESONERADO'!D37</f>
        <v>MONTAGEM DE VIGAMENTO ARMADO</v>
      </c>
      <c r="B159" s="316"/>
      <c r="C159" s="316"/>
      <c r="D159" s="316"/>
      <c r="E159" s="316"/>
      <c r="F159" s="316"/>
      <c r="G159" s="316"/>
      <c r="H159" s="316"/>
      <c r="I159" s="316"/>
      <c r="J159" s="316"/>
      <c r="K159" s="316"/>
      <c r="L159" s="316"/>
      <c r="M159" s="316"/>
      <c r="N159" s="316"/>
      <c r="O159" s="316"/>
      <c r="P159" s="316"/>
      <c r="Q159" s="316"/>
      <c r="R159" s="316"/>
      <c r="S159" s="316"/>
      <c r="T159" s="316"/>
    </row>
    <row r="160" spans="1:20" ht="14.25" hidden="1" customHeight="1">
      <c r="A160" s="317" t="s">
        <v>18</v>
      </c>
      <c r="B160" s="318"/>
      <c r="C160" s="319"/>
      <c r="D160" s="317" t="s">
        <v>19</v>
      </c>
      <c r="E160" s="318"/>
      <c r="F160" s="319"/>
      <c r="G160" s="323" t="s">
        <v>20</v>
      </c>
      <c r="H160" s="273" t="s">
        <v>73</v>
      </c>
      <c r="I160" s="273"/>
      <c r="J160" s="273"/>
      <c r="K160" s="273"/>
      <c r="L160" s="273"/>
      <c r="M160" s="273"/>
      <c r="N160" s="273"/>
      <c r="O160" s="273"/>
      <c r="P160" s="273"/>
      <c r="Q160" s="273"/>
      <c r="R160" s="323" t="s">
        <v>1</v>
      </c>
      <c r="S160" s="323" t="s">
        <v>0</v>
      </c>
      <c r="T160" s="325" t="s">
        <v>22</v>
      </c>
    </row>
    <row r="161" spans="1:20" hidden="1">
      <c r="A161" s="320"/>
      <c r="B161" s="321"/>
      <c r="C161" s="322"/>
      <c r="D161" s="320"/>
      <c r="E161" s="321"/>
      <c r="F161" s="322"/>
      <c r="G161" s="324"/>
      <c r="H161" s="235" t="s">
        <v>82</v>
      </c>
      <c r="I161" s="235"/>
      <c r="J161" s="235"/>
      <c r="K161" s="235"/>
      <c r="L161" s="235"/>
      <c r="M161" s="235" t="s">
        <v>86</v>
      </c>
      <c r="N161" s="235"/>
      <c r="O161" s="235"/>
      <c r="P161" s="235"/>
      <c r="Q161" s="235"/>
      <c r="R161" s="324"/>
      <c r="S161" s="324"/>
      <c r="T161" s="326"/>
    </row>
    <row r="162" spans="1:20" ht="24" hidden="1" customHeight="1">
      <c r="A162" s="26">
        <v>0</v>
      </c>
      <c r="B162" s="27" t="s">
        <v>30</v>
      </c>
      <c r="C162" s="28">
        <v>0</v>
      </c>
      <c r="D162" s="26">
        <v>0</v>
      </c>
      <c r="E162" s="27" t="s">
        <v>30</v>
      </c>
      <c r="F162" s="28">
        <f>F10</f>
        <v>19.5</v>
      </c>
      <c r="G162" s="29">
        <f>TRUNC(((D162-A162)*1000)+(F162-C162),2)</f>
        <v>19.5</v>
      </c>
      <c r="H162" s="237">
        <f>R26</f>
        <v>6</v>
      </c>
      <c r="I162" s="237"/>
      <c r="J162" s="237"/>
      <c r="K162" s="237"/>
      <c r="L162" s="237"/>
      <c r="M162" s="237">
        <f>R111</f>
        <v>0</v>
      </c>
      <c r="N162" s="237"/>
      <c r="O162" s="237"/>
      <c r="P162" s="237"/>
      <c r="Q162" s="237"/>
      <c r="R162" s="30">
        <f>H162-M162</f>
        <v>6</v>
      </c>
      <c r="S162" s="31" t="s">
        <v>31</v>
      </c>
      <c r="T162" s="314" t="s">
        <v>87</v>
      </c>
    </row>
    <row r="163" spans="1:20" ht="24" hidden="1" customHeight="1">
      <c r="A163" s="240" t="str">
        <f>"Subtotal item " &amp;A158</f>
        <v>Subtotal item 3.2</v>
      </c>
      <c r="B163" s="241"/>
      <c r="C163" s="241"/>
      <c r="D163" s="241"/>
      <c r="E163" s="241"/>
      <c r="F163" s="241"/>
      <c r="G163" s="241"/>
      <c r="H163" s="241"/>
      <c r="I163" s="241"/>
      <c r="J163" s="241"/>
      <c r="K163" s="241"/>
      <c r="L163" s="241"/>
      <c r="M163" s="241"/>
      <c r="N163" s="241"/>
      <c r="O163" s="241"/>
      <c r="P163" s="37"/>
      <c r="Q163" s="37"/>
      <c r="R163" s="48">
        <f>TRUNC(SUM(R162:R162),2)</f>
        <v>6</v>
      </c>
      <c r="S163" s="33" t="s">
        <v>31</v>
      </c>
      <c r="T163" s="315"/>
    </row>
    <row r="164" spans="1:20" hidden="1">
      <c r="A164" s="38"/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</row>
    <row r="165" spans="1:20" hidden="1">
      <c r="A165" s="34" t="s">
        <v>88</v>
      </c>
    </row>
    <row r="166" spans="1:20" ht="14.25" hidden="1" customHeight="1">
      <c r="A166" s="306" t="s">
        <v>89</v>
      </c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</row>
    <row r="167" spans="1:20" ht="14.25" hidden="1" customHeight="1">
      <c r="A167" s="311" t="s">
        <v>18</v>
      </c>
      <c r="B167" s="312"/>
      <c r="C167" s="313"/>
      <c r="D167" s="311" t="s">
        <v>19</v>
      </c>
      <c r="E167" s="312"/>
      <c r="F167" s="313"/>
      <c r="G167" s="251" t="s">
        <v>20</v>
      </c>
      <c r="H167" s="264" t="s">
        <v>64</v>
      </c>
      <c r="I167" s="265"/>
      <c r="J167" s="265"/>
      <c r="K167" s="265"/>
      <c r="L167" s="265"/>
      <c r="M167" s="265"/>
      <c r="N167" s="265"/>
      <c r="O167" s="265"/>
      <c r="P167" s="265"/>
      <c r="Q167" s="266"/>
      <c r="R167" s="251" t="s">
        <v>1</v>
      </c>
      <c r="S167" s="251" t="s">
        <v>0</v>
      </c>
      <c r="T167" s="307" t="s">
        <v>22</v>
      </c>
    </row>
    <row r="168" spans="1:20" hidden="1">
      <c r="A168" s="248"/>
      <c r="B168" s="249"/>
      <c r="C168" s="250"/>
      <c r="D168" s="248"/>
      <c r="E168" s="249"/>
      <c r="F168" s="250"/>
      <c r="G168" s="252"/>
      <c r="H168" s="235" t="s">
        <v>90</v>
      </c>
      <c r="I168" s="235"/>
      <c r="J168" s="235"/>
      <c r="K168" s="235"/>
      <c r="L168" s="235"/>
      <c r="M168" s="235" t="s">
        <v>91</v>
      </c>
      <c r="N168" s="235"/>
      <c r="O168" s="235"/>
      <c r="P168" s="235"/>
      <c r="Q168" s="235"/>
      <c r="R168" s="252"/>
      <c r="S168" s="252"/>
      <c r="T168" s="308"/>
    </row>
    <row r="169" spans="1:20" ht="33" hidden="1" customHeight="1">
      <c r="A169" s="8">
        <v>0</v>
      </c>
      <c r="B169" s="9" t="s">
        <v>30</v>
      </c>
      <c r="C169" s="10">
        <v>0</v>
      </c>
      <c r="D169" s="8">
        <v>0</v>
      </c>
      <c r="E169" s="9" t="s">
        <v>30</v>
      </c>
      <c r="F169" s="10">
        <f>F10</f>
        <v>19.5</v>
      </c>
      <c r="G169" s="11">
        <f>TRUNC(((D169-A169)*1000)+(F169-C169),2)</f>
        <v>19.5</v>
      </c>
      <c r="H169" s="237">
        <f>R18</f>
        <v>19.5</v>
      </c>
      <c r="I169" s="237"/>
      <c r="J169" s="237"/>
      <c r="K169" s="237"/>
      <c r="L169" s="237"/>
      <c r="M169" s="237">
        <f>R97</f>
        <v>19.5</v>
      </c>
      <c r="N169" s="237"/>
      <c r="O169" s="237"/>
      <c r="P169" s="237"/>
      <c r="Q169" s="237"/>
      <c r="R169" s="13">
        <f>TRUNC(H169-M169)</f>
        <v>0</v>
      </c>
      <c r="S169" s="7" t="s">
        <v>31</v>
      </c>
      <c r="T169" s="309" t="s">
        <v>92</v>
      </c>
    </row>
    <row r="170" spans="1:20" ht="18.75" hidden="1" customHeight="1">
      <c r="A170" s="240" t="str">
        <f>"Subtotal item " &amp;A165</f>
        <v>Subtotal item 3.3</v>
      </c>
      <c r="B170" s="241"/>
      <c r="C170" s="241"/>
      <c r="D170" s="241"/>
      <c r="E170" s="241"/>
      <c r="F170" s="241"/>
      <c r="G170" s="241"/>
      <c r="H170" s="241"/>
      <c r="I170" s="241"/>
      <c r="J170" s="241"/>
      <c r="K170" s="241"/>
      <c r="L170" s="241"/>
      <c r="M170" s="241"/>
      <c r="N170" s="241"/>
      <c r="O170" s="241"/>
      <c r="P170" s="37"/>
      <c r="Q170" s="37"/>
      <c r="R170" s="15">
        <f>TRUNC(SUM(R169:R169),2)</f>
        <v>0</v>
      </c>
      <c r="S170" s="16" t="s">
        <v>31</v>
      </c>
      <c r="T170" s="310"/>
    </row>
    <row r="171" spans="1:20" hidden="1">
      <c r="A171" s="38"/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</row>
    <row r="172" spans="1:20" hidden="1">
      <c r="A172" s="34" t="s">
        <v>93</v>
      </c>
    </row>
    <row r="173" spans="1:20" ht="14.25" hidden="1" customHeight="1">
      <c r="A173" s="306" t="s">
        <v>94</v>
      </c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</row>
    <row r="174" spans="1:20" ht="14.25" hidden="1" customHeight="1">
      <c r="A174" s="311" t="s">
        <v>18</v>
      </c>
      <c r="B174" s="312"/>
      <c r="C174" s="313"/>
      <c r="D174" s="311" t="s">
        <v>19</v>
      </c>
      <c r="E174" s="312"/>
      <c r="F174" s="313"/>
      <c r="G174" s="251" t="s">
        <v>20</v>
      </c>
      <c r="H174" s="264" t="s">
        <v>95</v>
      </c>
      <c r="I174" s="265"/>
      <c r="J174" s="265"/>
      <c r="K174" s="265"/>
      <c r="L174" s="265"/>
      <c r="M174" s="265"/>
      <c r="N174" s="265"/>
      <c r="O174" s="265"/>
      <c r="P174" s="265"/>
      <c r="Q174" s="266"/>
      <c r="R174" s="251" t="s">
        <v>1</v>
      </c>
      <c r="S174" s="251" t="s">
        <v>0</v>
      </c>
      <c r="T174" s="307" t="s">
        <v>22</v>
      </c>
    </row>
    <row r="175" spans="1:20" hidden="1">
      <c r="A175" s="248"/>
      <c r="B175" s="249"/>
      <c r="C175" s="250"/>
      <c r="D175" s="248"/>
      <c r="E175" s="249"/>
      <c r="F175" s="250"/>
      <c r="G175" s="252"/>
      <c r="H175" s="235" t="s">
        <v>96</v>
      </c>
      <c r="I175" s="235"/>
      <c r="J175" s="235"/>
      <c r="K175" s="235"/>
      <c r="L175" s="235"/>
      <c r="M175" s="235" t="s">
        <v>97</v>
      </c>
      <c r="N175" s="235"/>
      <c r="O175" s="235"/>
      <c r="P175" s="235"/>
      <c r="Q175" s="235"/>
      <c r="R175" s="252"/>
      <c r="S175" s="252"/>
      <c r="T175" s="308"/>
    </row>
    <row r="176" spans="1:20" ht="25.5" hidden="1" customHeight="1">
      <c r="A176" s="8">
        <v>0</v>
      </c>
      <c r="B176" s="9" t="s">
        <v>30</v>
      </c>
      <c r="C176" s="10">
        <v>0</v>
      </c>
      <c r="D176" s="8">
        <v>0</v>
      </c>
      <c r="E176" s="9" t="s">
        <v>30</v>
      </c>
      <c r="F176" s="10">
        <f>F10</f>
        <v>19.5</v>
      </c>
      <c r="G176" s="11">
        <f>TRUNC(((D176-A176)*1000)+(F176-C176),2)</f>
        <v>19.5</v>
      </c>
      <c r="H176" s="237">
        <f>R53</f>
        <v>19.5</v>
      </c>
      <c r="I176" s="237"/>
      <c r="J176" s="237"/>
      <c r="K176" s="237"/>
      <c r="L176" s="237"/>
      <c r="M176" s="237">
        <f>R134</f>
        <v>19.5</v>
      </c>
      <c r="N176" s="237"/>
      <c r="O176" s="237"/>
      <c r="P176" s="237"/>
      <c r="Q176" s="237"/>
      <c r="R176" s="13">
        <f>TRUNC(H176-M176)</f>
        <v>0</v>
      </c>
      <c r="S176" s="7" t="s">
        <v>31</v>
      </c>
      <c r="T176" s="309" t="s">
        <v>98</v>
      </c>
    </row>
    <row r="177" spans="1:20" ht="32.450000000000003" hidden="1" customHeight="1">
      <c r="A177" s="240" t="str">
        <f>"Subtotal item " &amp;A172</f>
        <v>Subtotal item 3.4</v>
      </c>
      <c r="B177" s="241"/>
      <c r="C177" s="241"/>
      <c r="D177" s="241"/>
      <c r="E177" s="241"/>
      <c r="F177" s="241"/>
      <c r="G177" s="241"/>
      <c r="H177" s="241"/>
      <c r="I177" s="241"/>
      <c r="J177" s="241"/>
      <c r="K177" s="241"/>
      <c r="L177" s="241"/>
      <c r="M177" s="241"/>
      <c r="N177" s="241"/>
      <c r="O177" s="241"/>
      <c r="P177" s="37"/>
      <c r="Q177" s="37"/>
      <c r="R177" s="15">
        <f>TRUNC(SUM(R176:R176),2)</f>
        <v>0</v>
      </c>
      <c r="S177" s="16" t="s">
        <v>31</v>
      </c>
      <c r="T177" s="310"/>
    </row>
    <row r="178" spans="1:20" hidden="1">
      <c r="A178" s="38"/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</row>
    <row r="179" spans="1:20" s="36" customFormat="1"/>
    <row r="180" spans="1:20">
      <c r="A180" s="34" t="s">
        <v>80</v>
      </c>
    </row>
    <row r="181" spans="1:20">
      <c r="A181" s="306" t="s">
        <v>11</v>
      </c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</row>
    <row r="182" spans="1:20" ht="14.25" customHeight="1">
      <c r="A182" s="311" t="s">
        <v>18</v>
      </c>
      <c r="B182" s="312"/>
      <c r="C182" s="313"/>
      <c r="D182" s="311" t="s">
        <v>19</v>
      </c>
      <c r="E182" s="312"/>
      <c r="F182" s="313"/>
      <c r="G182" s="251" t="s">
        <v>20</v>
      </c>
      <c r="H182" s="273" t="s">
        <v>99</v>
      </c>
      <c r="I182" s="273"/>
      <c r="J182" s="273"/>
      <c r="K182" s="273"/>
      <c r="L182" s="273"/>
      <c r="M182" s="273"/>
      <c r="N182" s="273"/>
      <c r="O182" s="273"/>
      <c r="P182" s="273"/>
      <c r="Q182" s="273"/>
      <c r="R182" s="251" t="s">
        <v>1</v>
      </c>
      <c r="S182" s="251" t="s">
        <v>0</v>
      </c>
      <c r="T182" s="307" t="s">
        <v>22</v>
      </c>
    </row>
    <row r="183" spans="1:20">
      <c r="A183" s="248"/>
      <c r="B183" s="249"/>
      <c r="C183" s="250"/>
      <c r="D183" s="248"/>
      <c r="E183" s="249"/>
      <c r="F183" s="250"/>
      <c r="G183" s="252"/>
      <c r="H183" s="235" t="s">
        <v>100</v>
      </c>
      <c r="I183" s="235"/>
      <c r="J183" s="235"/>
      <c r="K183" s="235"/>
      <c r="L183" s="235"/>
      <c r="M183" s="235" t="s">
        <v>101</v>
      </c>
      <c r="N183" s="235"/>
      <c r="O183" s="235"/>
      <c r="P183" s="235"/>
      <c r="Q183" s="235"/>
      <c r="R183" s="252"/>
      <c r="S183" s="252"/>
      <c r="T183" s="308"/>
    </row>
    <row r="184" spans="1:20" ht="14.25" customHeight="1">
      <c r="A184" s="8">
        <v>0</v>
      </c>
      <c r="B184" s="9" t="s">
        <v>30</v>
      </c>
      <c r="C184" s="10">
        <v>0</v>
      </c>
      <c r="D184" s="8">
        <v>0</v>
      </c>
      <c r="E184" s="9" t="s">
        <v>30</v>
      </c>
      <c r="F184" s="10">
        <v>25</v>
      </c>
      <c r="G184" s="11">
        <f>TRUNC(((D184-A184)*1000)+(F184-C184),2)</f>
        <v>25</v>
      </c>
      <c r="H184" s="237">
        <v>2</v>
      </c>
      <c r="I184" s="237"/>
      <c r="J184" s="237"/>
      <c r="K184" s="237"/>
      <c r="L184" s="237"/>
      <c r="M184" s="237">
        <v>0.63</v>
      </c>
      <c r="N184" s="237"/>
      <c r="O184" s="237"/>
      <c r="P184" s="237"/>
      <c r="Q184" s="237"/>
      <c r="R184" s="13">
        <f>TRUNC(H184*M184,2)</f>
        <v>1.26</v>
      </c>
      <c r="S184" s="7" t="s">
        <v>15</v>
      </c>
      <c r="T184" s="309" t="s">
        <v>134</v>
      </c>
    </row>
    <row r="185" spans="1:20">
      <c r="A185" s="8">
        <v>0</v>
      </c>
      <c r="B185" s="9" t="s">
        <v>30</v>
      </c>
      <c r="C185" s="10">
        <v>0</v>
      </c>
      <c r="D185" s="8">
        <v>0</v>
      </c>
      <c r="E185" s="9" t="s">
        <v>30</v>
      </c>
      <c r="F185" s="10">
        <v>25</v>
      </c>
      <c r="G185" s="11">
        <f>TRUNC(((D185-A185)*1000)+(F185-C185),2)</f>
        <v>25</v>
      </c>
      <c r="H185" s="237">
        <v>2</v>
      </c>
      <c r="I185" s="237"/>
      <c r="J185" s="237"/>
      <c r="K185" s="237"/>
      <c r="L185" s="237"/>
      <c r="M185" s="237">
        <v>0.53</v>
      </c>
      <c r="N185" s="237"/>
      <c r="O185" s="237"/>
      <c r="P185" s="237"/>
      <c r="Q185" s="237"/>
      <c r="R185" s="13">
        <f>TRUNC(H185*M185,2)</f>
        <v>1.06</v>
      </c>
      <c r="S185" s="7" t="s">
        <v>15</v>
      </c>
      <c r="T185" s="354"/>
    </row>
    <row r="186" spans="1:20" ht="19.5" customHeight="1">
      <c r="A186" s="8">
        <v>0</v>
      </c>
      <c r="B186" s="9" t="s">
        <v>30</v>
      </c>
      <c r="C186" s="10">
        <v>0</v>
      </c>
      <c r="D186" s="8">
        <v>0</v>
      </c>
      <c r="E186" s="9" t="s">
        <v>30</v>
      </c>
      <c r="F186" s="10">
        <f>F10</f>
        <v>19.5</v>
      </c>
      <c r="G186" s="11">
        <f>TRUNC(((D186-A186)*1000)+(F186-C186),2)</f>
        <v>19.5</v>
      </c>
      <c r="H186" s="237">
        <v>12</v>
      </c>
      <c r="I186" s="237"/>
      <c r="J186" s="237"/>
      <c r="K186" s="237"/>
      <c r="L186" s="237"/>
      <c r="M186" s="237">
        <v>0.23</v>
      </c>
      <c r="N186" s="237"/>
      <c r="O186" s="237"/>
      <c r="P186" s="237"/>
      <c r="Q186" s="237"/>
      <c r="R186" s="13">
        <f>TRUNC(H186*M186,2)</f>
        <v>2.76</v>
      </c>
      <c r="S186" s="7" t="s">
        <v>15</v>
      </c>
      <c r="T186" s="354"/>
    </row>
    <row r="187" spans="1:20" ht="19.5" customHeight="1">
      <c r="A187" s="240" t="str">
        <f>"Subtotal item " &amp;A180</f>
        <v>Subtotal item 3.1</v>
      </c>
      <c r="B187" s="241"/>
      <c r="C187" s="241"/>
      <c r="D187" s="241"/>
      <c r="E187" s="241"/>
      <c r="F187" s="241"/>
      <c r="G187" s="241"/>
      <c r="H187" s="241"/>
      <c r="I187" s="241"/>
      <c r="J187" s="241"/>
      <c r="K187" s="241"/>
      <c r="L187" s="241"/>
      <c r="M187" s="241"/>
      <c r="N187" s="241"/>
      <c r="O187" s="241"/>
      <c r="P187" s="37"/>
      <c r="Q187" s="37"/>
      <c r="R187" s="15">
        <f>TRUNC(SUM(R184:R186),2)</f>
        <v>5.08</v>
      </c>
      <c r="S187" s="16" t="s">
        <v>15</v>
      </c>
      <c r="T187" s="310"/>
    </row>
    <row r="188" spans="1:20">
      <c r="A188" s="38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</row>
    <row r="189" spans="1:20">
      <c r="A189" s="34" t="s">
        <v>85</v>
      </c>
    </row>
    <row r="190" spans="1:20">
      <c r="A190" s="306" t="s">
        <v>102</v>
      </c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</row>
    <row r="191" spans="1:20" ht="13.5" customHeight="1">
      <c r="A191" s="276" t="s">
        <v>103</v>
      </c>
      <c r="B191" s="276"/>
      <c r="C191" s="276"/>
      <c r="D191" s="276"/>
      <c r="E191" s="276"/>
      <c r="F191" s="276"/>
      <c r="G191" s="276"/>
      <c r="H191" s="277" t="s">
        <v>104</v>
      </c>
      <c r="I191" s="278"/>
      <c r="J191" s="278"/>
      <c r="K191" s="278"/>
      <c r="L191" s="279"/>
      <c r="M191" s="283" t="s">
        <v>105</v>
      </c>
      <c r="N191" s="284"/>
      <c r="O191" s="284"/>
      <c r="P191" s="284"/>
      <c r="Q191" s="285"/>
      <c r="R191" s="235" t="s">
        <v>106</v>
      </c>
      <c r="S191" s="276" t="s">
        <v>0</v>
      </c>
      <c r="T191" s="307" t="s">
        <v>22</v>
      </c>
    </row>
    <row r="192" spans="1:20" ht="13.5" customHeight="1">
      <c r="A192" s="276"/>
      <c r="B192" s="276"/>
      <c r="C192" s="276"/>
      <c r="D192" s="276"/>
      <c r="E192" s="276"/>
      <c r="F192" s="276"/>
      <c r="G192" s="276"/>
      <c r="H192" s="280"/>
      <c r="I192" s="281"/>
      <c r="J192" s="281"/>
      <c r="K192" s="281"/>
      <c r="L192" s="282"/>
      <c r="M192" s="286"/>
      <c r="N192" s="287"/>
      <c r="O192" s="287"/>
      <c r="P192" s="287"/>
      <c r="Q192" s="288"/>
      <c r="R192" s="235"/>
      <c r="S192" s="276"/>
      <c r="T192" s="308"/>
    </row>
    <row r="193" spans="1:20" s="52" customFormat="1" ht="38.25" customHeight="1">
      <c r="A193" s="302" t="str">
        <f>'[32]ORÇAMENTO NÃO DESONERADO'!D25</f>
        <v>FUNDAÇÃO POR BATE ESTACA MECÂNICO</v>
      </c>
      <c r="B193" s="303"/>
      <c r="C193" s="303"/>
      <c r="D193" s="303"/>
      <c r="E193" s="303"/>
      <c r="F193" s="303"/>
      <c r="G193" s="304"/>
      <c r="H193" s="305">
        <v>0.3</v>
      </c>
      <c r="I193" s="305"/>
      <c r="J193" s="305"/>
      <c r="K193" s="305"/>
      <c r="L193" s="305"/>
      <c r="M193" s="301">
        <f>R69</f>
        <v>3</v>
      </c>
      <c r="N193" s="272"/>
      <c r="O193" s="272"/>
      <c r="P193" s="272"/>
      <c r="Q193" s="272"/>
      <c r="R193" s="49">
        <f>TRUNC(H193*M193,2)</f>
        <v>0.9</v>
      </c>
      <c r="S193" s="50" t="s">
        <v>16</v>
      </c>
      <c r="T193" s="51" t="s">
        <v>107</v>
      </c>
    </row>
    <row r="194" spans="1:20" s="56" customFormat="1" ht="36.75" customHeight="1">
      <c r="A194" s="289" t="str">
        <f>'[32]ORÇAMENTO NÃO DESONERADO'!D26</f>
        <v>CONSTRUÇÃO DE JOGO DE ESTEIOS COM h&lt;2,00 M (INCL TRAV SUP)</v>
      </c>
      <c r="B194" s="289"/>
      <c r="C194" s="289"/>
      <c r="D194" s="289"/>
      <c r="E194" s="289"/>
      <c r="F194" s="289"/>
      <c r="G194" s="289"/>
      <c r="H194" s="300">
        <v>0.57799999999999996</v>
      </c>
      <c r="I194" s="300"/>
      <c r="J194" s="300"/>
      <c r="K194" s="300"/>
      <c r="L194" s="300"/>
      <c r="M194" s="301">
        <f>R76</f>
        <v>0</v>
      </c>
      <c r="N194" s="272"/>
      <c r="O194" s="272"/>
      <c r="P194" s="272"/>
      <c r="Q194" s="272"/>
      <c r="R194" s="156">
        <f t="shared" ref="R194:R203" si="0">TRUNC(H194*M194,2)</f>
        <v>0</v>
      </c>
      <c r="S194" s="57" t="s">
        <v>16</v>
      </c>
      <c r="T194" s="157" t="s">
        <v>107</v>
      </c>
    </row>
    <row r="195" spans="1:20" ht="42.75" customHeight="1">
      <c r="A195" s="289" t="str">
        <f>'[32]ORÇAMENTO NÃO DESONERADO'!D27</f>
        <v>CONSTRUÇÃO DE JOGOS DE ESTEIOS COM H&gt;2,00 M (CONTR, TRAV SUP E INF)</v>
      </c>
      <c r="B195" s="289"/>
      <c r="C195" s="289"/>
      <c r="D195" s="289"/>
      <c r="E195" s="289"/>
      <c r="F195" s="289"/>
      <c r="G195" s="289"/>
      <c r="H195" s="300">
        <v>0.88439999999999996</v>
      </c>
      <c r="I195" s="300"/>
      <c r="J195" s="300"/>
      <c r="K195" s="300"/>
      <c r="L195" s="300"/>
      <c r="M195" s="301">
        <f>R83</f>
        <v>4</v>
      </c>
      <c r="N195" s="272"/>
      <c r="O195" s="272"/>
      <c r="P195" s="272"/>
      <c r="Q195" s="272"/>
      <c r="R195" s="49">
        <f t="shared" si="0"/>
        <v>3.53</v>
      </c>
      <c r="S195" s="57" t="s">
        <v>16</v>
      </c>
      <c r="T195" s="51" t="s">
        <v>107</v>
      </c>
    </row>
    <row r="196" spans="1:20" ht="36.75" customHeight="1">
      <c r="A196" s="289" t="str">
        <f>'[32]ORÇAMENTO NÃO DESONERADO'!D28</f>
        <v>CONSTRUÇÃO DE RODEIRO</v>
      </c>
      <c r="B196" s="289"/>
      <c r="C196" s="289"/>
      <c r="D196" s="289"/>
      <c r="E196" s="289"/>
      <c r="F196" s="289"/>
      <c r="G196" s="289"/>
      <c r="H196" s="300">
        <v>0.108</v>
      </c>
      <c r="I196" s="300"/>
      <c r="J196" s="300"/>
      <c r="K196" s="300"/>
      <c r="L196" s="300"/>
      <c r="M196" s="301">
        <f>R90</f>
        <v>19.5</v>
      </c>
      <c r="N196" s="272"/>
      <c r="O196" s="272"/>
      <c r="P196" s="272"/>
      <c r="Q196" s="272"/>
      <c r="R196" s="49">
        <f t="shared" si="0"/>
        <v>2.1</v>
      </c>
      <c r="S196" s="57" t="s">
        <v>16</v>
      </c>
      <c r="T196" s="51" t="s">
        <v>107</v>
      </c>
    </row>
    <row r="197" spans="1:20" ht="36.75" customHeight="1">
      <c r="A197" s="289" t="str">
        <f>'[32]ORÇAMENTO NÃO DESONERADO'!D29</f>
        <v>CONSTRUÇÃO DE ASSOALHO</v>
      </c>
      <c r="B197" s="289"/>
      <c r="C197" s="289"/>
      <c r="D197" s="289"/>
      <c r="E197" s="289"/>
      <c r="F197" s="289"/>
      <c r="G197" s="289"/>
      <c r="H197" s="300">
        <v>0.27</v>
      </c>
      <c r="I197" s="300"/>
      <c r="J197" s="300"/>
      <c r="K197" s="300"/>
      <c r="L197" s="300"/>
      <c r="M197" s="301">
        <f>R97</f>
        <v>19.5</v>
      </c>
      <c r="N197" s="272"/>
      <c r="O197" s="272"/>
      <c r="P197" s="272"/>
      <c r="Q197" s="272"/>
      <c r="R197" s="49">
        <f t="shared" si="0"/>
        <v>5.26</v>
      </c>
      <c r="S197" s="57" t="s">
        <v>16</v>
      </c>
      <c r="T197" s="51" t="s">
        <v>107</v>
      </c>
    </row>
    <row r="198" spans="1:20" ht="36.75" customHeight="1">
      <c r="A198" s="289" t="str">
        <f>'[32]ORÇAMENTO NÃO DESONERADO'!D30</f>
        <v>CONSTRUÇÃO DE VIGAMENTO SIMPLES (INCLUSIVE SUBVIGAS)</v>
      </c>
      <c r="B198" s="289"/>
      <c r="C198" s="289"/>
      <c r="D198" s="289"/>
      <c r="E198" s="289"/>
      <c r="F198" s="289"/>
      <c r="G198" s="289"/>
      <c r="H198" s="300">
        <v>0.67500000000000004</v>
      </c>
      <c r="I198" s="300"/>
      <c r="J198" s="300"/>
      <c r="K198" s="300"/>
      <c r="L198" s="300"/>
      <c r="M198" s="301">
        <f>R104</f>
        <v>67.5</v>
      </c>
      <c r="N198" s="272"/>
      <c r="O198" s="272"/>
      <c r="P198" s="272"/>
      <c r="Q198" s="272"/>
      <c r="R198" s="49">
        <f t="shared" si="0"/>
        <v>45.56</v>
      </c>
      <c r="S198" s="57" t="s">
        <v>16</v>
      </c>
      <c r="T198" s="51" t="s">
        <v>107</v>
      </c>
    </row>
    <row r="199" spans="1:20" s="56" customFormat="1" ht="48" hidden="1" customHeight="1">
      <c r="A199" s="296" t="str">
        <f>'[32]ORÇAMENTO NÃO DESONERADO'!D31</f>
        <v>CONSTRUÇÃO DE VIGAMENTO ARMADO (INCLUSIVE TODO MADEIRAMENTO)</v>
      </c>
      <c r="B199" s="296"/>
      <c r="C199" s="296"/>
      <c r="D199" s="296"/>
      <c r="E199" s="296"/>
      <c r="F199" s="296"/>
      <c r="G199" s="296"/>
      <c r="H199" s="297">
        <v>0.91649999999999998</v>
      </c>
      <c r="I199" s="297"/>
      <c r="J199" s="297"/>
      <c r="K199" s="297"/>
      <c r="L199" s="297"/>
      <c r="M199" s="298">
        <f>R111</f>
        <v>0</v>
      </c>
      <c r="N199" s="299"/>
      <c r="O199" s="299"/>
      <c r="P199" s="299"/>
      <c r="Q199" s="299"/>
      <c r="R199" s="53">
        <f t="shared" si="0"/>
        <v>0</v>
      </c>
      <c r="S199" s="54" t="s">
        <v>16</v>
      </c>
      <c r="T199" s="55" t="s">
        <v>107</v>
      </c>
    </row>
    <row r="200" spans="1:20" s="56" customFormat="1" ht="36.75" customHeight="1">
      <c r="A200" s="289" t="str">
        <f>'[32]ORÇAMENTO NÃO DESONERADO'!D32</f>
        <v>CONSTRUÇÃO DE CAIXÃO DE ATERRO</v>
      </c>
      <c r="B200" s="289"/>
      <c r="C200" s="289"/>
      <c r="D200" s="289"/>
      <c r="E200" s="289"/>
      <c r="F200" s="289"/>
      <c r="G200" s="289"/>
      <c r="H200" s="300">
        <v>0.114</v>
      </c>
      <c r="I200" s="300"/>
      <c r="J200" s="300"/>
      <c r="K200" s="300"/>
      <c r="L200" s="300"/>
      <c r="M200" s="301">
        <f>R127</f>
        <v>24</v>
      </c>
      <c r="N200" s="272"/>
      <c r="O200" s="272"/>
      <c r="P200" s="272"/>
      <c r="Q200" s="272"/>
      <c r="R200" s="156">
        <f t="shared" si="0"/>
        <v>2.73</v>
      </c>
      <c r="S200" s="57" t="s">
        <v>16</v>
      </c>
      <c r="T200" s="157" t="s">
        <v>107</v>
      </c>
    </row>
    <row r="201" spans="1:20" ht="36.75" customHeight="1">
      <c r="A201" s="289" t="str">
        <f>'[32]ORÇAMENTO NÃO DESONERADO'!D33</f>
        <v>CONSTRUÇÃO DE GUIA DE RODAS</v>
      </c>
      <c r="B201" s="289"/>
      <c r="C201" s="289"/>
      <c r="D201" s="289"/>
      <c r="E201" s="289"/>
      <c r="F201" s="289"/>
      <c r="G201" s="289"/>
      <c r="H201" s="290">
        <v>4.4999999999999998E-2</v>
      </c>
      <c r="I201" s="291"/>
      <c r="J201" s="291"/>
      <c r="K201" s="291"/>
      <c r="L201" s="292"/>
      <c r="M201" s="293">
        <f>R134</f>
        <v>19.5</v>
      </c>
      <c r="N201" s="294"/>
      <c r="O201" s="294"/>
      <c r="P201" s="294"/>
      <c r="Q201" s="295"/>
      <c r="R201" s="156">
        <f t="shared" si="0"/>
        <v>0.87</v>
      </c>
      <c r="S201" s="57" t="s">
        <v>16</v>
      </c>
      <c r="T201" s="157" t="s">
        <v>107</v>
      </c>
    </row>
    <row r="202" spans="1:20" ht="36.75" hidden="1" customHeight="1">
      <c r="A202" s="349" t="s">
        <v>141</v>
      </c>
      <c r="B202" s="350"/>
      <c r="C202" s="350"/>
      <c r="D202" s="350"/>
      <c r="E202" s="350"/>
      <c r="F202" s="350"/>
      <c r="G202" s="351"/>
      <c r="H202" s="290">
        <f>0.028+0.08</f>
        <v>0.108</v>
      </c>
      <c r="I202" s="291"/>
      <c r="J202" s="291"/>
      <c r="K202" s="291"/>
      <c r="L202" s="292"/>
      <c r="M202" s="344">
        <v>0</v>
      </c>
      <c r="N202" s="293"/>
      <c r="O202" s="293"/>
      <c r="P202" s="293"/>
      <c r="Q202" s="345"/>
      <c r="R202" s="49">
        <f t="shared" si="0"/>
        <v>0</v>
      </c>
      <c r="S202" s="57" t="s">
        <v>16</v>
      </c>
      <c r="T202" s="51" t="s">
        <v>107</v>
      </c>
    </row>
    <row r="203" spans="1:20" ht="36.75" hidden="1" customHeight="1">
      <c r="A203" s="346" t="str">
        <f>A210</f>
        <v>MADEIRA DE LEI PARA PONTE DE MADEIRA</v>
      </c>
      <c r="B203" s="347"/>
      <c r="C203" s="347"/>
      <c r="D203" s="347"/>
      <c r="E203" s="347"/>
      <c r="F203" s="347"/>
      <c r="G203" s="348"/>
      <c r="H203" s="290">
        <v>1</v>
      </c>
      <c r="I203" s="291"/>
      <c r="J203" s="291"/>
      <c r="K203" s="291"/>
      <c r="L203" s="292"/>
      <c r="M203" s="344">
        <f>R217</f>
        <v>0</v>
      </c>
      <c r="N203" s="293"/>
      <c r="O203" s="293"/>
      <c r="P203" s="293"/>
      <c r="Q203" s="345"/>
      <c r="R203" s="49">
        <f t="shared" si="0"/>
        <v>0</v>
      </c>
      <c r="S203" s="57" t="s">
        <v>16</v>
      </c>
      <c r="T203" s="51" t="s">
        <v>107</v>
      </c>
    </row>
    <row r="204" spans="1:20" s="36" customFormat="1" ht="5.25" customHeight="1">
      <c r="A204" s="274"/>
      <c r="B204" s="275"/>
      <c r="C204" s="275"/>
      <c r="D204" s="275"/>
      <c r="E204" s="275"/>
      <c r="F204" s="275"/>
      <c r="G204" s="275"/>
      <c r="H204" s="275"/>
      <c r="I204" s="275"/>
      <c r="J204" s="275"/>
      <c r="K204" s="275"/>
      <c r="L204" s="275"/>
      <c r="M204" s="275"/>
      <c r="N204" s="275"/>
      <c r="O204" s="275"/>
      <c r="P204" s="58"/>
      <c r="Q204" s="58"/>
      <c r="R204" s="59"/>
      <c r="S204" s="60"/>
      <c r="T204" s="61"/>
    </row>
    <row r="205" spans="1:20" ht="14.25" customHeight="1">
      <c r="A205" s="276" t="s">
        <v>103</v>
      </c>
      <c r="B205" s="276"/>
      <c r="C205" s="276"/>
      <c r="D205" s="276"/>
      <c r="E205" s="276"/>
      <c r="F205" s="276"/>
      <c r="G205" s="276"/>
      <c r="H205" s="277" t="s">
        <v>108</v>
      </c>
      <c r="I205" s="278"/>
      <c r="J205" s="278"/>
      <c r="K205" s="278"/>
      <c r="L205" s="279"/>
      <c r="M205" s="283" t="s">
        <v>109</v>
      </c>
      <c r="N205" s="284"/>
      <c r="O205" s="284"/>
      <c r="P205" s="284"/>
      <c r="Q205" s="285"/>
      <c r="R205" s="276" t="s">
        <v>110</v>
      </c>
      <c r="S205" s="276" t="s">
        <v>0</v>
      </c>
      <c r="T205" s="273" t="s">
        <v>22</v>
      </c>
    </row>
    <row r="206" spans="1:20">
      <c r="A206" s="276"/>
      <c r="B206" s="276"/>
      <c r="C206" s="276"/>
      <c r="D206" s="276"/>
      <c r="E206" s="276"/>
      <c r="F206" s="276"/>
      <c r="G206" s="276"/>
      <c r="H206" s="280"/>
      <c r="I206" s="281"/>
      <c r="J206" s="281"/>
      <c r="K206" s="281"/>
      <c r="L206" s="282"/>
      <c r="M206" s="286"/>
      <c r="N206" s="287"/>
      <c r="O206" s="287"/>
      <c r="P206" s="287"/>
      <c r="Q206" s="288"/>
      <c r="R206" s="276"/>
      <c r="S206" s="276"/>
      <c r="T206" s="273"/>
    </row>
    <row r="207" spans="1:20" ht="27" customHeight="1">
      <c r="A207" s="240" t="str">
        <f>"Subtotal item " &amp;A189</f>
        <v>Subtotal item 3.2</v>
      </c>
      <c r="B207" s="241"/>
      <c r="C207" s="241"/>
      <c r="D207" s="241"/>
      <c r="E207" s="241"/>
      <c r="F207" s="241"/>
      <c r="G207" s="241"/>
      <c r="H207" s="241"/>
      <c r="I207" s="241"/>
      <c r="J207" s="241"/>
      <c r="K207" s="241"/>
      <c r="L207" s="241"/>
      <c r="M207" s="241"/>
      <c r="N207" s="241"/>
      <c r="O207" s="241"/>
      <c r="P207" s="37"/>
      <c r="Q207" s="37"/>
      <c r="R207" s="63">
        <v>4.8</v>
      </c>
      <c r="S207" s="16" t="s">
        <v>16</v>
      </c>
      <c r="T207" s="64"/>
    </row>
    <row r="208" spans="1:20" s="62" customFormat="1">
      <c r="A208" s="17"/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</row>
    <row r="209" spans="1:20" hidden="1">
      <c r="A209" s="5" t="s">
        <v>112</v>
      </c>
      <c r="B209" s="242"/>
      <c r="C209" s="242"/>
      <c r="D209" s="242"/>
      <c r="E209" s="242"/>
      <c r="F209" s="242"/>
      <c r="G209" s="242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</row>
    <row r="210" spans="1:20" hidden="1">
      <c r="A210" s="243" t="str">
        <f>'[32]ORÇAMENTO NÃO DESONERADO'!D44</f>
        <v>MADEIRA DE LEI PARA PONTE DE MADEIRA</v>
      </c>
      <c r="B210" s="243"/>
      <c r="C210" s="243"/>
      <c r="D210" s="243"/>
      <c r="E210" s="243"/>
      <c r="F210" s="243"/>
      <c r="G210" s="243"/>
      <c r="H210" s="243"/>
      <c r="I210" s="243"/>
      <c r="J210" s="243"/>
      <c r="K210" s="243"/>
      <c r="L210" s="243"/>
      <c r="M210" s="243"/>
      <c r="N210" s="243"/>
      <c r="O210" s="243"/>
      <c r="P210" s="243"/>
      <c r="Q210" s="243"/>
      <c r="R210" s="243"/>
      <c r="S210" s="243"/>
      <c r="T210" s="244"/>
    </row>
    <row r="211" spans="1:20" ht="14.25" hidden="1" customHeight="1">
      <c r="A211" s="245" t="s">
        <v>18</v>
      </c>
      <c r="B211" s="246"/>
      <c r="C211" s="247"/>
      <c r="D211" s="245" t="s">
        <v>19</v>
      </c>
      <c r="E211" s="246"/>
      <c r="F211" s="247"/>
      <c r="G211" s="251" t="s">
        <v>20</v>
      </c>
      <c r="H211" s="264" t="s">
        <v>113</v>
      </c>
      <c r="I211" s="265"/>
      <c r="J211" s="265"/>
      <c r="K211" s="265"/>
      <c r="L211" s="265"/>
      <c r="M211" s="265"/>
      <c r="N211" s="265"/>
      <c r="O211" s="265"/>
      <c r="P211" s="265"/>
      <c r="Q211" s="266"/>
      <c r="R211" s="256" t="s">
        <v>1</v>
      </c>
      <c r="S211" s="256" t="s">
        <v>0</v>
      </c>
      <c r="T211" s="257" t="s">
        <v>22</v>
      </c>
    </row>
    <row r="212" spans="1:20" hidden="1">
      <c r="A212" s="248"/>
      <c r="B212" s="249"/>
      <c r="C212" s="250"/>
      <c r="D212" s="248"/>
      <c r="E212" s="249"/>
      <c r="F212" s="250"/>
      <c r="G212" s="252"/>
      <c r="H212" s="272" t="s">
        <v>114</v>
      </c>
      <c r="I212" s="272"/>
      <c r="J212" s="272"/>
      <c r="K212" s="272"/>
      <c r="L212" s="270" t="s">
        <v>115</v>
      </c>
      <c r="M212" s="271"/>
      <c r="N212" s="270" t="s">
        <v>111</v>
      </c>
      <c r="O212" s="271"/>
      <c r="P212" s="270" t="s">
        <v>116</v>
      </c>
      <c r="Q212" s="271"/>
      <c r="R212" s="252"/>
      <c r="S212" s="252"/>
      <c r="T212" s="258"/>
    </row>
    <row r="213" spans="1:20" ht="20.25" hidden="1" customHeight="1">
      <c r="A213" s="8">
        <v>0</v>
      </c>
      <c r="B213" s="9" t="s">
        <v>30</v>
      </c>
      <c r="C213" s="10">
        <v>0</v>
      </c>
      <c r="D213" s="8">
        <v>0</v>
      </c>
      <c r="E213" s="9" t="s">
        <v>30</v>
      </c>
      <c r="F213" s="10">
        <f>$F$10</f>
        <v>19.5</v>
      </c>
      <c r="G213" s="11">
        <f>TRUNC(((D213-A213)*1000)+(F213-C213),2)</f>
        <v>19.5</v>
      </c>
      <c r="H213" s="235" t="s">
        <v>117</v>
      </c>
      <c r="I213" s="235"/>
      <c r="J213" s="236">
        <v>0</v>
      </c>
      <c r="K213" s="236"/>
      <c r="L213" s="259">
        <v>0.25</v>
      </c>
      <c r="M213" s="261"/>
      <c r="N213" s="268">
        <v>0.3</v>
      </c>
      <c r="O213" s="263"/>
      <c r="P213" s="268">
        <v>7</v>
      </c>
      <c r="Q213" s="263"/>
      <c r="R213" s="13">
        <f>TRUNC(J213*L213*N213*P213,2)</f>
        <v>0</v>
      </c>
      <c r="S213" s="7" t="s">
        <v>16</v>
      </c>
      <c r="T213" s="238" t="s">
        <v>279</v>
      </c>
    </row>
    <row r="214" spans="1:20" ht="20.25" hidden="1" customHeight="1">
      <c r="A214" s="8">
        <v>0</v>
      </c>
      <c r="B214" s="9" t="s">
        <v>30</v>
      </c>
      <c r="C214" s="10">
        <v>0</v>
      </c>
      <c r="D214" s="8">
        <v>0</v>
      </c>
      <c r="E214" s="9" t="s">
        <v>30</v>
      </c>
      <c r="F214" s="10">
        <f>$F$10</f>
        <v>19.5</v>
      </c>
      <c r="G214" s="11">
        <f>TRUNC(((D214-A214)*1000)+(F214-C214),2)</f>
        <v>19.5</v>
      </c>
      <c r="H214" s="235" t="s">
        <v>118</v>
      </c>
      <c r="I214" s="235"/>
      <c r="J214" s="236">
        <v>0</v>
      </c>
      <c r="K214" s="236"/>
      <c r="L214" s="259">
        <v>0.25</v>
      </c>
      <c r="M214" s="261"/>
      <c r="N214" s="268">
        <v>0.3</v>
      </c>
      <c r="O214" s="263"/>
      <c r="P214" s="268">
        <v>6</v>
      </c>
      <c r="Q214" s="263"/>
      <c r="R214" s="13">
        <f>TRUNC(J214*L214*N214*P214,2)</f>
        <v>0</v>
      </c>
      <c r="S214" s="7" t="s">
        <v>16</v>
      </c>
      <c r="T214" s="269"/>
    </row>
    <row r="215" spans="1:20" ht="20.25" hidden="1" customHeight="1">
      <c r="A215" s="8">
        <v>0</v>
      </c>
      <c r="B215" s="9" t="s">
        <v>30</v>
      </c>
      <c r="C215" s="10">
        <v>0</v>
      </c>
      <c r="D215" s="8">
        <v>0</v>
      </c>
      <c r="E215" s="9" t="s">
        <v>30</v>
      </c>
      <c r="F215" s="10">
        <f>$F$10</f>
        <v>19.5</v>
      </c>
      <c r="G215" s="11">
        <f>TRUNC(((D215-A215)*1000)+(F215-C215),2)</f>
        <v>19.5</v>
      </c>
      <c r="H215" s="235" t="s">
        <v>119</v>
      </c>
      <c r="I215" s="235"/>
      <c r="J215" s="236">
        <v>0</v>
      </c>
      <c r="K215" s="236"/>
      <c r="L215" s="259">
        <v>0.25</v>
      </c>
      <c r="M215" s="261"/>
      <c r="N215" s="268">
        <v>0.3</v>
      </c>
      <c r="O215" s="263"/>
      <c r="P215" s="268">
        <v>4.5</v>
      </c>
      <c r="Q215" s="263"/>
      <c r="R215" s="13">
        <f>TRUNC(J215*L215*N215*P215,2)</f>
        <v>0</v>
      </c>
      <c r="S215" s="7" t="s">
        <v>16</v>
      </c>
      <c r="T215" s="269"/>
    </row>
    <row r="216" spans="1:20" ht="20.25" hidden="1" customHeight="1">
      <c r="A216" s="8">
        <v>0</v>
      </c>
      <c r="B216" s="9" t="s">
        <v>30</v>
      </c>
      <c r="C216" s="10">
        <v>0</v>
      </c>
      <c r="D216" s="8">
        <v>0</v>
      </c>
      <c r="E216" s="9" t="s">
        <v>30</v>
      </c>
      <c r="F216" s="10">
        <f>$F$10</f>
        <v>19.5</v>
      </c>
      <c r="G216" s="11">
        <f>TRUNC(((D216-A216)*1000)+(F216-C216),2)</f>
        <v>19.5</v>
      </c>
      <c r="H216" s="235" t="s">
        <v>120</v>
      </c>
      <c r="I216" s="235"/>
      <c r="J216" s="236">
        <v>0</v>
      </c>
      <c r="K216" s="236"/>
      <c r="L216" s="259">
        <v>0.25</v>
      </c>
      <c r="M216" s="261"/>
      <c r="N216" s="268">
        <v>0.3</v>
      </c>
      <c r="O216" s="263"/>
      <c r="P216" s="268">
        <v>3</v>
      </c>
      <c r="Q216" s="263"/>
      <c r="R216" s="13">
        <f>TRUNC(J216*L216*N216*P216,2)</f>
        <v>0</v>
      </c>
      <c r="S216" s="7" t="s">
        <v>16</v>
      </c>
      <c r="T216" s="269"/>
    </row>
    <row r="217" spans="1:20" ht="32.25" hidden="1" customHeight="1">
      <c r="A217" s="240" t="str">
        <f>"Subtotal item " &amp;A209</f>
        <v>Subtotal item 4.04</v>
      </c>
      <c r="B217" s="241"/>
      <c r="C217" s="241"/>
      <c r="D217" s="241"/>
      <c r="E217" s="241"/>
      <c r="F217" s="241"/>
      <c r="G217" s="241"/>
      <c r="H217" s="241"/>
      <c r="I217" s="241"/>
      <c r="J217" s="241"/>
      <c r="K217" s="241"/>
      <c r="L217" s="241"/>
      <c r="M217" s="241"/>
      <c r="N217" s="241"/>
      <c r="O217" s="241"/>
      <c r="P217" s="241"/>
      <c r="Q217" s="267"/>
      <c r="R217" s="15">
        <f>TRUNC(SUM(R213:R216),2)</f>
        <v>0</v>
      </c>
      <c r="S217" s="16" t="s">
        <v>16</v>
      </c>
      <c r="T217" s="239"/>
    </row>
    <row r="218" spans="1:20" hidden="1">
      <c r="A218" s="17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</row>
    <row r="219" spans="1:20">
      <c r="A219" s="5" t="s">
        <v>311</v>
      </c>
      <c r="B219" s="242"/>
      <c r="C219" s="242"/>
      <c r="D219" s="242"/>
      <c r="E219" s="242"/>
      <c r="F219" s="242"/>
      <c r="G219" s="242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</row>
    <row r="220" spans="1:20">
      <c r="A220" s="243" t="s">
        <v>13</v>
      </c>
      <c r="B220" s="243"/>
      <c r="C220" s="243"/>
      <c r="D220" s="243"/>
      <c r="E220" s="243"/>
      <c r="F220" s="243"/>
      <c r="G220" s="243"/>
      <c r="H220" s="243"/>
      <c r="I220" s="243"/>
      <c r="J220" s="243"/>
      <c r="K220" s="243"/>
      <c r="L220" s="243"/>
      <c r="M220" s="243"/>
      <c r="N220" s="243"/>
      <c r="O220" s="243"/>
      <c r="P220" s="243"/>
      <c r="Q220" s="243"/>
      <c r="R220" s="243"/>
      <c r="S220" s="243"/>
      <c r="T220" s="244"/>
    </row>
    <row r="221" spans="1:20" ht="14.25" customHeight="1">
      <c r="A221" s="245" t="s">
        <v>18</v>
      </c>
      <c r="B221" s="246"/>
      <c r="C221" s="247"/>
      <c r="D221" s="245" t="s">
        <v>19</v>
      </c>
      <c r="E221" s="246"/>
      <c r="F221" s="247"/>
      <c r="G221" s="251" t="s">
        <v>20</v>
      </c>
      <c r="H221" s="253" t="s">
        <v>121</v>
      </c>
      <c r="I221" s="254"/>
      <c r="J221" s="254"/>
      <c r="K221" s="254"/>
      <c r="L221" s="254"/>
      <c r="M221" s="254"/>
      <c r="N221" s="254"/>
      <c r="O221" s="254"/>
      <c r="P221" s="254"/>
      <c r="Q221" s="255"/>
      <c r="R221" s="256" t="s">
        <v>1</v>
      </c>
      <c r="S221" s="256" t="s">
        <v>0</v>
      </c>
      <c r="T221" s="257" t="s">
        <v>22</v>
      </c>
    </row>
    <row r="222" spans="1:20">
      <c r="A222" s="248"/>
      <c r="B222" s="249"/>
      <c r="C222" s="250"/>
      <c r="D222" s="248"/>
      <c r="E222" s="249"/>
      <c r="F222" s="250"/>
      <c r="G222" s="252"/>
      <c r="H222" s="235" t="s">
        <v>122</v>
      </c>
      <c r="I222" s="235"/>
      <c r="J222" s="235"/>
      <c r="K222" s="235"/>
      <c r="L222" s="235"/>
      <c r="M222" s="235" t="s">
        <v>123</v>
      </c>
      <c r="N222" s="235"/>
      <c r="O222" s="235"/>
      <c r="P222" s="235"/>
      <c r="Q222" s="235"/>
      <c r="R222" s="252"/>
      <c r="S222" s="252"/>
      <c r="T222" s="258"/>
    </row>
    <row r="223" spans="1:20">
      <c r="A223" s="8">
        <v>0</v>
      </c>
      <c r="B223" s="9" t="s">
        <v>30</v>
      </c>
      <c r="C223" s="10">
        <v>0</v>
      </c>
      <c r="D223" s="8">
        <v>0</v>
      </c>
      <c r="E223" s="9" t="s">
        <v>30</v>
      </c>
      <c r="F223" s="10">
        <f>F10</f>
        <v>19.5</v>
      </c>
      <c r="G223" s="11">
        <f>TRUNC(((D223-A223)*1000)+(F223-C223),2)</f>
        <v>19.5</v>
      </c>
      <c r="H223" s="236">
        <v>1</v>
      </c>
      <c r="I223" s="236"/>
      <c r="J223" s="236"/>
      <c r="K223" s="236"/>
      <c r="L223" s="236"/>
      <c r="M223" s="237">
        <v>12</v>
      </c>
      <c r="N223" s="237"/>
      <c r="O223" s="237"/>
      <c r="P223" s="237"/>
      <c r="Q223" s="237"/>
      <c r="R223" s="13">
        <f>TRUNC(H223*M223,2)</f>
        <v>12</v>
      </c>
      <c r="S223" s="7" t="s">
        <v>15</v>
      </c>
      <c r="T223" s="238" t="s">
        <v>124</v>
      </c>
    </row>
    <row r="224" spans="1:20">
      <c r="A224" s="240" t="str">
        <f>"Subtotal item " &amp;A219</f>
        <v>Subtotal item 3.03</v>
      </c>
      <c r="B224" s="241"/>
      <c r="C224" s="241"/>
      <c r="D224" s="241"/>
      <c r="E224" s="241"/>
      <c r="F224" s="241"/>
      <c r="G224" s="241"/>
      <c r="H224" s="241"/>
      <c r="I224" s="241"/>
      <c r="J224" s="241"/>
      <c r="K224" s="241"/>
      <c r="L224" s="241"/>
      <c r="M224" s="241"/>
      <c r="N224" s="241"/>
      <c r="O224" s="241"/>
      <c r="P224" s="241"/>
      <c r="Q224" s="267"/>
      <c r="R224" s="15">
        <f>TRUNC(SUM(R223:R223),2)</f>
        <v>12</v>
      </c>
      <c r="S224" s="16" t="s">
        <v>15</v>
      </c>
      <c r="T224" s="239"/>
    </row>
    <row r="225" spans="1:20">
      <c r="A225" s="17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</row>
    <row r="226" spans="1:20">
      <c r="A226" s="5" t="s">
        <v>398</v>
      </c>
      <c r="B226" s="242"/>
      <c r="C226" s="242"/>
      <c r="D226" s="242"/>
      <c r="E226" s="242"/>
      <c r="F226" s="242"/>
      <c r="G226" s="242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</row>
    <row r="227" spans="1:20">
      <c r="A227" s="243" t="s">
        <v>14</v>
      </c>
      <c r="B227" s="243"/>
      <c r="C227" s="243"/>
      <c r="D227" s="243"/>
      <c r="E227" s="243"/>
      <c r="F227" s="243"/>
      <c r="G227" s="243"/>
      <c r="H227" s="243"/>
      <c r="I227" s="243"/>
      <c r="J227" s="243"/>
      <c r="K227" s="243"/>
      <c r="L227" s="243"/>
      <c r="M227" s="243"/>
      <c r="N227" s="243"/>
      <c r="O227" s="243"/>
      <c r="P227" s="243"/>
      <c r="Q227" s="243"/>
      <c r="R227" s="243"/>
      <c r="S227" s="243"/>
      <c r="T227" s="244"/>
    </row>
    <row r="228" spans="1:20" ht="14.25" customHeight="1">
      <c r="A228" s="245" t="s">
        <v>18</v>
      </c>
      <c r="B228" s="246"/>
      <c r="C228" s="247"/>
      <c r="D228" s="245" t="s">
        <v>19</v>
      </c>
      <c r="E228" s="246"/>
      <c r="F228" s="247"/>
      <c r="G228" s="251" t="s">
        <v>20</v>
      </c>
      <c r="H228" s="264" t="s">
        <v>125</v>
      </c>
      <c r="I228" s="265"/>
      <c r="J228" s="265"/>
      <c r="K228" s="265"/>
      <c r="L228" s="265"/>
      <c r="M228" s="265"/>
      <c r="N228" s="265"/>
      <c r="O228" s="265"/>
      <c r="P228" s="265"/>
      <c r="Q228" s="266"/>
      <c r="R228" s="256" t="s">
        <v>1</v>
      </c>
      <c r="S228" s="256" t="s">
        <v>0</v>
      </c>
      <c r="T228" s="257" t="s">
        <v>22</v>
      </c>
    </row>
    <row r="229" spans="1:20">
      <c r="A229" s="248"/>
      <c r="B229" s="249"/>
      <c r="C229" s="250"/>
      <c r="D229" s="248"/>
      <c r="E229" s="249"/>
      <c r="F229" s="250"/>
      <c r="G229" s="252"/>
      <c r="H229" s="235" t="s">
        <v>126</v>
      </c>
      <c r="I229" s="235"/>
      <c r="J229" s="235"/>
      <c r="K229" s="235"/>
      <c r="L229" s="235"/>
      <c r="M229" s="235" t="s">
        <v>127</v>
      </c>
      <c r="N229" s="235"/>
      <c r="O229" s="235"/>
      <c r="P229" s="235"/>
      <c r="Q229" s="235"/>
      <c r="R229" s="252"/>
      <c r="S229" s="252"/>
      <c r="T229" s="258"/>
    </row>
    <row r="230" spans="1:20">
      <c r="A230" s="8">
        <v>0</v>
      </c>
      <c r="B230" s="9" t="s">
        <v>30</v>
      </c>
      <c r="C230" s="10">
        <v>0</v>
      </c>
      <c r="D230" s="8">
        <v>0</v>
      </c>
      <c r="E230" s="9" t="s">
        <v>30</v>
      </c>
      <c r="F230" s="10">
        <f>F10</f>
        <v>19.5</v>
      </c>
      <c r="G230" s="11">
        <f>TRUNC(((D230-A230)*1000)+(F230-C230),2)</f>
        <v>19.5</v>
      </c>
      <c r="H230" s="259">
        <v>2</v>
      </c>
      <c r="I230" s="260"/>
      <c r="J230" s="260"/>
      <c r="K230" s="260"/>
      <c r="L230" s="261"/>
      <c r="M230" s="262">
        <v>2</v>
      </c>
      <c r="N230" s="262"/>
      <c r="O230" s="262"/>
      <c r="P230" s="262"/>
      <c r="Q230" s="263"/>
      <c r="R230" s="13">
        <f>TRUNC(H230*M230,2)</f>
        <v>4</v>
      </c>
      <c r="S230" s="7" t="s">
        <v>15</v>
      </c>
      <c r="T230" s="238" t="s">
        <v>128</v>
      </c>
    </row>
    <row r="231" spans="1:20">
      <c r="A231" s="240" t="str">
        <f>"Subtotal item " &amp;A226</f>
        <v>Subtotal item 3.04</v>
      </c>
      <c r="B231" s="241"/>
      <c r="C231" s="241"/>
      <c r="D231" s="241"/>
      <c r="E231" s="241"/>
      <c r="F231" s="241"/>
      <c r="G231" s="241"/>
      <c r="H231" s="241"/>
      <c r="I231" s="241"/>
      <c r="J231" s="241"/>
      <c r="K231" s="241"/>
      <c r="L231" s="241"/>
      <c r="M231" s="241"/>
      <c r="N231" s="241"/>
      <c r="O231" s="241"/>
      <c r="P231" s="37"/>
      <c r="Q231" s="37"/>
      <c r="R231" s="15">
        <f>TRUNC(SUM(R230:R230),2)</f>
        <v>4</v>
      </c>
      <c r="S231" s="16" t="s">
        <v>15</v>
      </c>
      <c r="T231" s="239"/>
    </row>
    <row r="232" spans="1:20" s="36" customFormat="1" ht="10.5" customHeight="1"/>
    <row r="233" spans="1:20">
      <c r="A233" s="5" t="s">
        <v>312</v>
      </c>
      <c r="B233" s="242"/>
      <c r="C233" s="242"/>
      <c r="D233" s="242"/>
      <c r="E233" s="242"/>
      <c r="F233" s="242"/>
      <c r="G233" s="242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</row>
    <row r="234" spans="1:20">
      <c r="A234" s="243" t="s">
        <v>422</v>
      </c>
      <c r="B234" s="243"/>
      <c r="C234" s="243"/>
      <c r="D234" s="243"/>
      <c r="E234" s="243"/>
      <c r="F234" s="243"/>
      <c r="G234" s="243"/>
      <c r="H234" s="243"/>
      <c r="I234" s="243"/>
      <c r="J234" s="243"/>
      <c r="K234" s="243"/>
      <c r="L234" s="243"/>
      <c r="M234" s="243"/>
      <c r="N234" s="243"/>
      <c r="O234" s="243"/>
      <c r="P234" s="243"/>
      <c r="Q234" s="243"/>
      <c r="R234" s="243"/>
      <c r="S234" s="243"/>
      <c r="T234" s="244"/>
    </row>
    <row r="235" spans="1:20" ht="14.25" customHeight="1">
      <c r="A235" s="245" t="s">
        <v>18</v>
      </c>
      <c r="B235" s="246"/>
      <c r="C235" s="247"/>
      <c r="D235" s="245" t="s">
        <v>19</v>
      </c>
      <c r="E235" s="246"/>
      <c r="F235" s="247"/>
      <c r="G235" s="251" t="s">
        <v>20</v>
      </c>
      <c r="H235" s="253" t="s">
        <v>129</v>
      </c>
      <c r="I235" s="254"/>
      <c r="J235" s="254"/>
      <c r="K235" s="254"/>
      <c r="L235" s="254"/>
      <c r="M235" s="254"/>
      <c r="N235" s="254"/>
      <c r="O235" s="254"/>
      <c r="P235" s="254"/>
      <c r="Q235" s="255"/>
      <c r="R235" s="256" t="s">
        <v>1</v>
      </c>
      <c r="S235" s="256" t="s">
        <v>0</v>
      </c>
      <c r="T235" s="257" t="s">
        <v>22</v>
      </c>
    </row>
    <row r="236" spans="1:20">
      <c r="A236" s="248"/>
      <c r="B236" s="249"/>
      <c r="C236" s="250"/>
      <c r="D236" s="248"/>
      <c r="E236" s="249"/>
      <c r="F236" s="250"/>
      <c r="G236" s="252"/>
      <c r="H236" s="235" t="s">
        <v>111</v>
      </c>
      <c r="I236" s="235"/>
      <c r="J236" s="235"/>
      <c r="K236" s="235" t="s">
        <v>127</v>
      </c>
      <c r="L236" s="235"/>
      <c r="M236" s="235"/>
      <c r="N236" s="235"/>
      <c r="O236" s="235" t="s">
        <v>115</v>
      </c>
      <c r="P236" s="235"/>
      <c r="Q236" s="235"/>
      <c r="R236" s="252"/>
      <c r="S236" s="252"/>
      <c r="T236" s="258"/>
    </row>
    <row r="237" spans="1:20" ht="22.5" customHeight="1">
      <c r="A237" s="8">
        <v>0</v>
      </c>
      <c r="B237" s="9" t="s">
        <v>30</v>
      </c>
      <c r="C237" s="10">
        <v>0</v>
      </c>
      <c r="D237" s="8">
        <v>0</v>
      </c>
      <c r="E237" s="9" t="s">
        <v>30</v>
      </c>
      <c r="F237" s="10">
        <f>F10</f>
        <v>19.5</v>
      </c>
      <c r="G237" s="11">
        <f>TRUNC(((D237-A237)*1000)+(F237-C237),2)</f>
        <v>19.5</v>
      </c>
      <c r="H237" s="236">
        <v>4.5</v>
      </c>
      <c r="I237" s="236"/>
      <c r="J237" s="236"/>
      <c r="K237" s="237">
        <v>4.5</v>
      </c>
      <c r="L237" s="237"/>
      <c r="M237" s="237"/>
      <c r="N237" s="237"/>
      <c r="O237" s="237">
        <v>2</v>
      </c>
      <c r="P237" s="237"/>
      <c r="Q237" s="237"/>
      <c r="R237" s="13">
        <v>30</v>
      </c>
      <c r="S237" s="7" t="s">
        <v>423</v>
      </c>
      <c r="T237" s="238" t="s">
        <v>130</v>
      </c>
    </row>
    <row r="238" spans="1:20">
      <c r="A238" s="240" t="str">
        <f>"Subtotal item " &amp;A233</f>
        <v>Subtotal item 4.01</v>
      </c>
      <c r="B238" s="241"/>
      <c r="C238" s="241"/>
      <c r="D238" s="241"/>
      <c r="E238" s="241"/>
      <c r="F238" s="241"/>
      <c r="G238" s="241"/>
      <c r="H238" s="241"/>
      <c r="I238" s="241"/>
      <c r="J238" s="241"/>
      <c r="K238" s="241"/>
      <c r="L238" s="241"/>
      <c r="M238" s="241"/>
      <c r="N238" s="241"/>
      <c r="O238" s="241"/>
      <c r="P238" s="37"/>
      <c r="Q238" s="37"/>
      <c r="R238" s="15">
        <f>TRUNC(SUM(R237:R237),2)</f>
        <v>30</v>
      </c>
      <c r="S238" s="16" t="s">
        <v>423</v>
      </c>
      <c r="T238" s="239"/>
    </row>
    <row r="239" spans="1:20">
      <c r="A239" s="17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</row>
    <row r="240" spans="1:20">
      <c r="A240" s="5" t="s">
        <v>313</v>
      </c>
      <c r="B240" s="242"/>
      <c r="C240" s="242"/>
      <c r="D240" s="242"/>
      <c r="E240" s="242"/>
      <c r="F240" s="242"/>
      <c r="G240" s="242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</row>
    <row r="241" spans="1:20">
      <c r="A241" s="243" t="s">
        <v>415</v>
      </c>
      <c r="B241" s="243"/>
      <c r="C241" s="243"/>
      <c r="D241" s="243"/>
      <c r="E241" s="243"/>
      <c r="F241" s="243"/>
      <c r="G241" s="243"/>
      <c r="H241" s="243"/>
      <c r="I241" s="243"/>
      <c r="J241" s="243"/>
      <c r="K241" s="243"/>
      <c r="L241" s="243"/>
      <c r="M241" s="243"/>
      <c r="N241" s="243"/>
      <c r="O241" s="243"/>
      <c r="P241" s="243"/>
      <c r="Q241" s="243"/>
      <c r="R241" s="243"/>
      <c r="S241" s="243"/>
      <c r="T241" s="244"/>
    </row>
    <row r="242" spans="1:20" ht="14.25" customHeight="1">
      <c r="A242" s="245" t="s">
        <v>18</v>
      </c>
      <c r="B242" s="246"/>
      <c r="C242" s="247"/>
      <c r="D242" s="245" t="s">
        <v>19</v>
      </c>
      <c r="E242" s="246"/>
      <c r="F242" s="247"/>
      <c r="G242" s="251" t="s">
        <v>20</v>
      </c>
      <c r="H242" s="253" t="s">
        <v>129</v>
      </c>
      <c r="I242" s="254"/>
      <c r="J242" s="254"/>
      <c r="K242" s="254"/>
      <c r="L242" s="254"/>
      <c r="M242" s="254"/>
      <c r="N242" s="254"/>
      <c r="O242" s="254"/>
      <c r="P242" s="254"/>
      <c r="Q242" s="255"/>
      <c r="R242" s="256" t="s">
        <v>1</v>
      </c>
      <c r="S242" s="256" t="s">
        <v>0</v>
      </c>
      <c r="T242" s="257" t="s">
        <v>22</v>
      </c>
    </row>
    <row r="243" spans="1:20">
      <c r="A243" s="248"/>
      <c r="B243" s="249"/>
      <c r="C243" s="250"/>
      <c r="D243" s="248"/>
      <c r="E243" s="249"/>
      <c r="F243" s="250"/>
      <c r="G243" s="252"/>
      <c r="H243" s="235" t="s">
        <v>111</v>
      </c>
      <c r="I243" s="235"/>
      <c r="J243" s="235"/>
      <c r="K243" s="235" t="s">
        <v>127</v>
      </c>
      <c r="L243" s="235"/>
      <c r="M243" s="235"/>
      <c r="N243" s="235"/>
      <c r="O243" s="235" t="s">
        <v>115</v>
      </c>
      <c r="P243" s="235"/>
      <c r="Q243" s="235"/>
      <c r="R243" s="252"/>
      <c r="S243" s="252"/>
      <c r="T243" s="258"/>
    </row>
    <row r="244" spans="1:20" ht="24" customHeight="1">
      <c r="A244" s="8">
        <v>0</v>
      </c>
      <c r="B244" s="9" t="s">
        <v>30</v>
      </c>
      <c r="C244" s="10">
        <v>0</v>
      </c>
      <c r="D244" s="8">
        <v>0</v>
      </c>
      <c r="E244" s="9" t="s">
        <v>30</v>
      </c>
      <c r="F244" s="10">
        <f>F10</f>
        <v>19.5</v>
      </c>
      <c r="G244" s="11">
        <f>TRUNC(((D244-A244)*1000)+(F244-C244),2)</f>
        <v>19.5</v>
      </c>
      <c r="H244" s="236">
        <v>4.5</v>
      </c>
      <c r="I244" s="236"/>
      <c r="J244" s="236"/>
      <c r="K244" s="237">
        <f>K237</f>
        <v>4.5</v>
      </c>
      <c r="L244" s="237"/>
      <c r="M244" s="237"/>
      <c r="N244" s="237"/>
      <c r="O244" s="237">
        <v>2</v>
      </c>
      <c r="P244" s="237"/>
      <c r="Q244" s="237"/>
      <c r="R244" s="13">
        <v>4.8</v>
      </c>
      <c r="S244" s="7" t="s">
        <v>16</v>
      </c>
      <c r="T244" s="238" t="s">
        <v>130</v>
      </c>
    </row>
    <row r="245" spans="1:20">
      <c r="A245" s="240" t="str">
        <f>"Subtotal item " &amp;A240</f>
        <v>Subtotal item 4.02</v>
      </c>
      <c r="B245" s="241"/>
      <c r="C245" s="241"/>
      <c r="D245" s="241"/>
      <c r="E245" s="241"/>
      <c r="F245" s="241"/>
      <c r="G245" s="241"/>
      <c r="H245" s="241"/>
      <c r="I245" s="241"/>
      <c r="J245" s="241"/>
      <c r="K245" s="241"/>
      <c r="L245" s="241"/>
      <c r="M245" s="241"/>
      <c r="N245" s="241"/>
      <c r="O245" s="241"/>
      <c r="P245" s="37"/>
      <c r="Q245" s="37"/>
      <c r="R245" s="15">
        <v>4.8</v>
      </c>
      <c r="S245" s="16" t="s">
        <v>16</v>
      </c>
      <c r="T245" s="239"/>
    </row>
    <row r="246" spans="1:20">
      <c r="A246" s="17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</row>
  </sheetData>
  <mergeCells count="480">
    <mergeCell ref="T145:T146"/>
    <mergeCell ref="T147:T148"/>
    <mergeCell ref="A148:Q148"/>
    <mergeCell ref="T184:T187"/>
    <mergeCell ref="T66:T67"/>
    <mergeCell ref="M68:Q68"/>
    <mergeCell ref="T68:T69"/>
    <mergeCell ref="M74:Q74"/>
    <mergeCell ref="H75:L75"/>
    <mergeCell ref="M75:Q75"/>
    <mergeCell ref="T75:T76"/>
    <mergeCell ref="A76:Q76"/>
    <mergeCell ref="A69:Q69"/>
    <mergeCell ref="H68:L68"/>
    <mergeCell ref="B78:G78"/>
    <mergeCell ref="B71:G71"/>
    <mergeCell ref="A72:T72"/>
    <mergeCell ref="A73:C74"/>
    <mergeCell ref="D73:F74"/>
    <mergeCell ref="G73:G74"/>
    <mergeCell ref="H73:Q73"/>
    <mergeCell ref="R73:R74"/>
    <mergeCell ref="S73:S74"/>
    <mergeCell ref="T73:T74"/>
    <mergeCell ref="D15:F16"/>
    <mergeCell ref="G15:G16"/>
    <mergeCell ref="H15:Q15"/>
    <mergeCell ref="R15:R16"/>
    <mergeCell ref="S15:S16"/>
    <mergeCell ref="M203:Q203"/>
    <mergeCell ref="H203:L203"/>
    <mergeCell ref="A203:G203"/>
    <mergeCell ref="H58:Q58"/>
    <mergeCell ref="R58:R59"/>
    <mergeCell ref="S58:S59"/>
    <mergeCell ref="A61:Q61"/>
    <mergeCell ref="A202:G202"/>
    <mergeCell ref="H202:L202"/>
    <mergeCell ref="M202:Q202"/>
    <mergeCell ref="S145:S146"/>
    <mergeCell ref="B21:G21"/>
    <mergeCell ref="A22:T22"/>
    <mergeCell ref="T15:T16"/>
    <mergeCell ref="T17:T18"/>
    <mergeCell ref="A18:Q18"/>
    <mergeCell ref="R23:R24"/>
    <mergeCell ref="S23:S24"/>
    <mergeCell ref="A36:T36"/>
    <mergeCell ref="A2:C2"/>
    <mergeCell ref="D2:T2"/>
    <mergeCell ref="A3:C3"/>
    <mergeCell ref="D3:T3"/>
    <mergeCell ref="A5:T5"/>
    <mergeCell ref="B6:G6"/>
    <mergeCell ref="T10:T11"/>
    <mergeCell ref="A11:Q11"/>
    <mergeCell ref="B13:G13"/>
    <mergeCell ref="A7:T7"/>
    <mergeCell ref="A8:C9"/>
    <mergeCell ref="D8:F9"/>
    <mergeCell ref="G8:G9"/>
    <mergeCell ref="H8:Q8"/>
    <mergeCell ref="R8:R9"/>
    <mergeCell ref="S8:S9"/>
    <mergeCell ref="T8:T9"/>
    <mergeCell ref="A14:T14"/>
    <mergeCell ref="A15:C16"/>
    <mergeCell ref="S30:S31"/>
    <mergeCell ref="T30:T31"/>
    <mergeCell ref="H31:L31"/>
    <mergeCell ref="M31:Q31"/>
    <mergeCell ref="H32:L32"/>
    <mergeCell ref="M32:Q32"/>
    <mergeCell ref="T32:T33"/>
    <mergeCell ref="A33:Q33"/>
    <mergeCell ref="T23:T24"/>
    <mergeCell ref="T25:T26"/>
    <mergeCell ref="A26:Q26"/>
    <mergeCell ref="B28:G28"/>
    <mergeCell ref="A29:T29"/>
    <mergeCell ref="A30:C31"/>
    <mergeCell ref="D30:F31"/>
    <mergeCell ref="G30:G31"/>
    <mergeCell ref="H30:Q30"/>
    <mergeCell ref="R30:R31"/>
    <mergeCell ref="A23:C24"/>
    <mergeCell ref="D23:F24"/>
    <mergeCell ref="G23:G24"/>
    <mergeCell ref="H23:Q23"/>
    <mergeCell ref="A37:C38"/>
    <mergeCell ref="D37:F38"/>
    <mergeCell ref="G37:G38"/>
    <mergeCell ref="H37:Q37"/>
    <mergeCell ref="R37:R38"/>
    <mergeCell ref="S37:S38"/>
    <mergeCell ref="T37:T38"/>
    <mergeCell ref="H38:L38"/>
    <mergeCell ref="M38:Q38"/>
    <mergeCell ref="H39:L39"/>
    <mergeCell ref="M39:Q39"/>
    <mergeCell ref="T39:T40"/>
    <mergeCell ref="A40:Q40"/>
    <mergeCell ref="A43:T43"/>
    <mergeCell ref="R44:R45"/>
    <mergeCell ref="S44:S45"/>
    <mergeCell ref="T44:T45"/>
    <mergeCell ref="A44:C45"/>
    <mergeCell ref="D44:F45"/>
    <mergeCell ref="G44:G45"/>
    <mergeCell ref="H44:Q44"/>
    <mergeCell ref="H45:L45"/>
    <mergeCell ref="M45:Q45"/>
    <mergeCell ref="A50:T50"/>
    <mergeCell ref="A51:C52"/>
    <mergeCell ref="D51:F52"/>
    <mergeCell ref="G51:G52"/>
    <mergeCell ref="H51:Q51"/>
    <mergeCell ref="R51:R52"/>
    <mergeCell ref="S51:S52"/>
    <mergeCell ref="T51:T52"/>
    <mergeCell ref="T46:T47"/>
    <mergeCell ref="A47:Q47"/>
    <mergeCell ref="H46:L46"/>
    <mergeCell ref="M46:Q46"/>
    <mergeCell ref="T53:T54"/>
    <mergeCell ref="A54:Q54"/>
    <mergeCell ref="B64:G64"/>
    <mergeCell ref="A65:T65"/>
    <mergeCell ref="A66:C67"/>
    <mergeCell ref="D66:F67"/>
    <mergeCell ref="G66:G67"/>
    <mergeCell ref="H66:Q66"/>
    <mergeCell ref="R66:R67"/>
    <mergeCell ref="S66:S67"/>
    <mergeCell ref="H67:L67"/>
    <mergeCell ref="M67:Q67"/>
    <mergeCell ref="A57:T57"/>
    <mergeCell ref="A58:C59"/>
    <mergeCell ref="D58:F59"/>
    <mergeCell ref="G58:G59"/>
    <mergeCell ref="T58:T59"/>
    <mergeCell ref="T60:T61"/>
    <mergeCell ref="H74:L74"/>
    <mergeCell ref="A83:Q83"/>
    <mergeCell ref="A86:T86"/>
    <mergeCell ref="A87:C88"/>
    <mergeCell ref="D87:F88"/>
    <mergeCell ref="G87:G88"/>
    <mergeCell ref="H87:Q87"/>
    <mergeCell ref="R87:R88"/>
    <mergeCell ref="A79:T79"/>
    <mergeCell ref="A80:C81"/>
    <mergeCell ref="D80:F81"/>
    <mergeCell ref="G80:G81"/>
    <mergeCell ref="H80:Q80"/>
    <mergeCell ref="R80:R81"/>
    <mergeCell ref="S80:S81"/>
    <mergeCell ref="T80:T81"/>
    <mergeCell ref="H81:L81"/>
    <mergeCell ref="M81:Q81"/>
    <mergeCell ref="H82:L82"/>
    <mergeCell ref="M82:Q82"/>
    <mergeCell ref="T82:T83"/>
    <mergeCell ref="S94:S95"/>
    <mergeCell ref="T94:T95"/>
    <mergeCell ref="H95:M95"/>
    <mergeCell ref="N95:Q95"/>
    <mergeCell ref="H96:M96"/>
    <mergeCell ref="N96:Q96"/>
    <mergeCell ref="T96:T97"/>
    <mergeCell ref="A97:O97"/>
    <mergeCell ref="S87:S88"/>
    <mergeCell ref="T87:T88"/>
    <mergeCell ref="T89:T90"/>
    <mergeCell ref="A90:Q90"/>
    <mergeCell ref="A93:T93"/>
    <mergeCell ref="A94:C95"/>
    <mergeCell ref="D94:F95"/>
    <mergeCell ref="G94:G95"/>
    <mergeCell ref="H94:Q94"/>
    <mergeCell ref="R94:R95"/>
    <mergeCell ref="H103:M103"/>
    <mergeCell ref="N103:Q103"/>
    <mergeCell ref="T103:T104"/>
    <mergeCell ref="A104:Q104"/>
    <mergeCell ref="A107:T107"/>
    <mergeCell ref="A100:T100"/>
    <mergeCell ref="A101:C102"/>
    <mergeCell ref="D101:F102"/>
    <mergeCell ref="G101:G102"/>
    <mergeCell ref="H101:Q101"/>
    <mergeCell ref="R101:R102"/>
    <mergeCell ref="S101:S102"/>
    <mergeCell ref="T101:T102"/>
    <mergeCell ref="H102:M102"/>
    <mergeCell ref="N102:Q102"/>
    <mergeCell ref="T108:T109"/>
    <mergeCell ref="H109:M109"/>
    <mergeCell ref="N109:Q109"/>
    <mergeCell ref="H110:M110"/>
    <mergeCell ref="N110:Q110"/>
    <mergeCell ref="T110:T111"/>
    <mergeCell ref="A111:Q111"/>
    <mergeCell ref="A108:C109"/>
    <mergeCell ref="D108:F109"/>
    <mergeCell ref="G108:G109"/>
    <mergeCell ref="H108:Q108"/>
    <mergeCell ref="R108:R109"/>
    <mergeCell ref="S108:S109"/>
    <mergeCell ref="A113:R113"/>
    <mergeCell ref="A122:T122"/>
    <mergeCell ref="A123:Q123"/>
    <mergeCell ref="R123:R124"/>
    <mergeCell ref="S123:S124"/>
    <mergeCell ref="T123:T124"/>
    <mergeCell ref="A124:C124"/>
    <mergeCell ref="D124:F124"/>
    <mergeCell ref="H124:J124"/>
    <mergeCell ref="K124:M124"/>
    <mergeCell ref="A117:P117"/>
    <mergeCell ref="T125:T127"/>
    <mergeCell ref="A126:C126"/>
    <mergeCell ref="D126:F126"/>
    <mergeCell ref="H126:J126"/>
    <mergeCell ref="K126:M126"/>
    <mergeCell ref="N126:O126"/>
    <mergeCell ref="P126:Q126"/>
    <mergeCell ref="A127:Q127"/>
    <mergeCell ref="N124:O124"/>
    <mergeCell ref="P124:Q124"/>
    <mergeCell ref="A125:C125"/>
    <mergeCell ref="D125:F125"/>
    <mergeCell ref="H125:J125"/>
    <mergeCell ref="K125:M125"/>
    <mergeCell ref="N125:O125"/>
    <mergeCell ref="P125:Q125"/>
    <mergeCell ref="A130:T130"/>
    <mergeCell ref="A131:C132"/>
    <mergeCell ref="D131:F132"/>
    <mergeCell ref="G131:G132"/>
    <mergeCell ref="H131:Q131"/>
    <mergeCell ref="R131:R132"/>
    <mergeCell ref="S131:S132"/>
    <mergeCell ref="T131:T132"/>
    <mergeCell ref="H132:L132"/>
    <mergeCell ref="M132:Q132"/>
    <mergeCell ref="H133:L133"/>
    <mergeCell ref="M133:Q133"/>
    <mergeCell ref="T133:T134"/>
    <mergeCell ref="A134:Q134"/>
    <mergeCell ref="A137:T137"/>
    <mergeCell ref="A138:C139"/>
    <mergeCell ref="D138:F139"/>
    <mergeCell ref="G138:G139"/>
    <mergeCell ref="H138:Q138"/>
    <mergeCell ref="R138:R139"/>
    <mergeCell ref="S153:S154"/>
    <mergeCell ref="T153:T154"/>
    <mergeCell ref="H154:L154"/>
    <mergeCell ref="M154:Q154"/>
    <mergeCell ref="H155:L155"/>
    <mergeCell ref="M155:Q155"/>
    <mergeCell ref="T155:T156"/>
    <mergeCell ref="A156:O156"/>
    <mergeCell ref="S138:S139"/>
    <mergeCell ref="T138:T139"/>
    <mergeCell ref="T140:T141"/>
    <mergeCell ref="A141:Q141"/>
    <mergeCell ref="A152:T152"/>
    <mergeCell ref="A153:C154"/>
    <mergeCell ref="D153:F154"/>
    <mergeCell ref="G153:G154"/>
    <mergeCell ref="H153:Q153"/>
    <mergeCell ref="R153:R154"/>
    <mergeCell ref="A144:T144"/>
    <mergeCell ref="A145:C146"/>
    <mergeCell ref="D145:F146"/>
    <mergeCell ref="G145:G146"/>
    <mergeCell ref="H145:Q145"/>
    <mergeCell ref="R145:R146"/>
    <mergeCell ref="A159:T159"/>
    <mergeCell ref="A160:C161"/>
    <mergeCell ref="D160:F161"/>
    <mergeCell ref="G160:G161"/>
    <mergeCell ref="H160:Q160"/>
    <mergeCell ref="R160:R161"/>
    <mergeCell ref="S160:S161"/>
    <mergeCell ref="T160:T161"/>
    <mergeCell ref="H161:L161"/>
    <mergeCell ref="M161:Q161"/>
    <mergeCell ref="S167:S168"/>
    <mergeCell ref="T167:T168"/>
    <mergeCell ref="H168:L168"/>
    <mergeCell ref="M168:Q168"/>
    <mergeCell ref="H169:L169"/>
    <mergeCell ref="M169:Q169"/>
    <mergeCell ref="T169:T170"/>
    <mergeCell ref="A170:O170"/>
    <mergeCell ref="H162:L162"/>
    <mergeCell ref="M162:Q162"/>
    <mergeCell ref="T162:T163"/>
    <mergeCell ref="A163:O163"/>
    <mergeCell ref="A166:T166"/>
    <mergeCell ref="A167:C168"/>
    <mergeCell ref="D167:F168"/>
    <mergeCell ref="G167:G168"/>
    <mergeCell ref="H167:Q167"/>
    <mergeCell ref="R167:R168"/>
    <mergeCell ref="A173:T173"/>
    <mergeCell ref="A174:C175"/>
    <mergeCell ref="D174:F175"/>
    <mergeCell ref="G174:G175"/>
    <mergeCell ref="H174:Q174"/>
    <mergeCell ref="R174:R175"/>
    <mergeCell ref="S174:S175"/>
    <mergeCell ref="T174:T175"/>
    <mergeCell ref="H175:L175"/>
    <mergeCell ref="M175:Q175"/>
    <mergeCell ref="H176:L176"/>
    <mergeCell ref="M176:Q176"/>
    <mergeCell ref="T176:T177"/>
    <mergeCell ref="A177:O177"/>
    <mergeCell ref="A181:T181"/>
    <mergeCell ref="A182:C183"/>
    <mergeCell ref="D182:F183"/>
    <mergeCell ref="G182:G183"/>
    <mergeCell ref="H182:Q182"/>
    <mergeCell ref="R182:R183"/>
    <mergeCell ref="A190:T190"/>
    <mergeCell ref="A191:G192"/>
    <mergeCell ref="H191:L192"/>
    <mergeCell ref="M191:Q192"/>
    <mergeCell ref="R191:R192"/>
    <mergeCell ref="S191:S192"/>
    <mergeCell ref="T191:T192"/>
    <mergeCell ref="S182:S183"/>
    <mergeCell ref="T182:T183"/>
    <mergeCell ref="H183:L183"/>
    <mergeCell ref="M183:Q183"/>
    <mergeCell ref="H186:L186"/>
    <mergeCell ref="M186:Q186"/>
    <mergeCell ref="A187:O187"/>
    <mergeCell ref="M184:Q184"/>
    <mergeCell ref="H184:L184"/>
    <mergeCell ref="H185:L185"/>
    <mergeCell ref="M185:Q185"/>
    <mergeCell ref="A195:G195"/>
    <mergeCell ref="H195:L195"/>
    <mergeCell ref="M195:Q195"/>
    <mergeCell ref="A196:G196"/>
    <mergeCell ref="H196:L196"/>
    <mergeCell ref="M196:Q196"/>
    <mergeCell ref="A193:G193"/>
    <mergeCell ref="H193:L193"/>
    <mergeCell ref="M193:Q193"/>
    <mergeCell ref="A194:G194"/>
    <mergeCell ref="H194:L194"/>
    <mergeCell ref="M194:Q194"/>
    <mergeCell ref="A199:G199"/>
    <mergeCell ref="H199:L199"/>
    <mergeCell ref="M199:Q199"/>
    <mergeCell ref="A200:G200"/>
    <mergeCell ref="H200:L200"/>
    <mergeCell ref="M200:Q200"/>
    <mergeCell ref="A197:G197"/>
    <mergeCell ref="H197:L197"/>
    <mergeCell ref="M197:Q197"/>
    <mergeCell ref="A198:G198"/>
    <mergeCell ref="H198:L198"/>
    <mergeCell ref="M198:Q198"/>
    <mergeCell ref="T205:T206"/>
    <mergeCell ref="A207:O207"/>
    <mergeCell ref="A204:O204"/>
    <mergeCell ref="A205:G206"/>
    <mergeCell ref="H205:L206"/>
    <mergeCell ref="M205:Q206"/>
    <mergeCell ref="R205:R206"/>
    <mergeCell ref="S205:S206"/>
    <mergeCell ref="A201:G201"/>
    <mergeCell ref="H201:L201"/>
    <mergeCell ref="M201:Q201"/>
    <mergeCell ref="L212:M212"/>
    <mergeCell ref="N212:O212"/>
    <mergeCell ref="P212:Q212"/>
    <mergeCell ref="H213:I213"/>
    <mergeCell ref="J213:K213"/>
    <mergeCell ref="L213:M213"/>
    <mergeCell ref="N213:O213"/>
    <mergeCell ref="P213:Q213"/>
    <mergeCell ref="B209:G209"/>
    <mergeCell ref="A210:T210"/>
    <mergeCell ref="A211:C212"/>
    <mergeCell ref="D211:F212"/>
    <mergeCell ref="G211:G212"/>
    <mergeCell ref="H211:Q211"/>
    <mergeCell ref="R211:R212"/>
    <mergeCell ref="S211:S212"/>
    <mergeCell ref="T211:T212"/>
    <mergeCell ref="H212:K212"/>
    <mergeCell ref="P215:Q215"/>
    <mergeCell ref="H216:I216"/>
    <mergeCell ref="J216:K216"/>
    <mergeCell ref="L216:M216"/>
    <mergeCell ref="N216:O216"/>
    <mergeCell ref="P216:Q216"/>
    <mergeCell ref="T213:T217"/>
    <mergeCell ref="H214:I214"/>
    <mergeCell ref="J214:K214"/>
    <mergeCell ref="L214:M214"/>
    <mergeCell ref="N214:O214"/>
    <mergeCell ref="P214:Q214"/>
    <mergeCell ref="H215:I215"/>
    <mergeCell ref="J215:K215"/>
    <mergeCell ref="L215:M215"/>
    <mergeCell ref="N215:O215"/>
    <mergeCell ref="H222:L222"/>
    <mergeCell ref="M222:Q222"/>
    <mergeCell ref="H223:L223"/>
    <mergeCell ref="M223:Q223"/>
    <mergeCell ref="T223:T224"/>
    <mergeCell ref="A224:Q224"/>
    <mergeCell ref="A217:Q217"/>
    <mergeCell ref="B219:G219"/>
    <mergeCell ref="A220:T220"/>
    <mergeCell ref="A221:C222"/>
    <mergeCell ref="D221:F222"/>
    <mergeCell ref="G221:G222"/>
    <mergeCell ref="H221:Q221"/>
    <mergeCell ref="R221:R222"/>
    <mergeCell ref="S221:S222"/>
    <mergeCell ref="T221:T222"/>
    <mergeCell ref="M229:Q229"/>
    <mergeCell ref="H230:L230"/>
    <mergeCell ref="M230:Q230"/>
    <mergeCell ref="T230:T231"/>
    <mergeCell ref="A231:O231"/>
    <mergeCell ref="B233:G233"/>
    <mergeCell ref="B226:G226"/>
    <mergeCell ref="A227:T227"/>
    <mergeCell ref="A228:C229"/>
    <mergeCell ref="D228:F229"/>
    <mergeCell ref="G228:G229"/>
    <mergeCell ref="H228:Q228"/>
    <mergeCell ref="R228:R229"/>
    <mergeCell ref="S228:S229"/>
    <mergeCell ref="T228:T229"/>
    <mergeCell ref="H229:L229"/>
    <mergeCell ref="O236:Q236"/>
    <mergeCell ref="H237:J237"/>
    <mergeCell ref="K237:N237"/>
    <mergeCell ref="O237:Q237"/>
    <mergeCell ref="T237:T238"/>
    <mergeCell ref="A238:O238"/>
    <mergeCell ref="A234:T234"/>
    <mergeCell ref="A235:C236"/>
    <mergeCell ref="D235:F236"/>
    <mergeCell ref="G235:G236"/>
    <mergeCell ref="H235:Q235"/>
    <mergeCell ref="R235:R236"/>
    <mergeCell ref="S235:S236"/>
    <mergeCell ref="T235:T236"/>
    <mergeCell ref="H236:J236"/>
    <mergeCell ref="K236:N236"/>
    <mergeCell ref="K243:N243"/>
    <mergeCell ref="O243:Q243"/>
    <mergeCell ref="H244:J244"/>
    <mergeCell ref="K244:N244"/>
    <mergeCell ref="O244:Q244"/>
    <mergeCell ref="T244:T245"/>
    <mergeCell ref="A245:O245"/>
    <mergeCell ref="B240:G240"/>
    <mergeCell ref="A241:T241"/>
    <mergeCell ref="A242:C243"/>
    <mergeCell ref="D242:F243"/>
    <mergeCell ref="G242:G243"/>
    <mergeCell ref="H242:Q242"/>
    <mergeCell ref="R242:R243"/>
    <mergeCell ref="S242:S243"/>
    <mergeCell ref="T242:T243"/>
    <mergeCell ref="H243:J243"/>
  </mergeCells>
  <printOptions horizontalCentered="1"/>
  <pageMargins left="0.19685039370078741" right="0.19685039370078741" top="0.78740157480314965" bottom="0.39370078740157483" header="0" footer="0"/>
  <pageSetup paperSize="9" scale="70" fitToHeight="3" orientation="landscape" r:id="rId1"/>
  <rowBreaks count="2" manualBreakCount="2">
    <brk id="98" max="19" man="1"/>
    <brk id="188" max="1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  <pageSetUpPr fitToPage="1"/>
  </sheetPr>
  <dimension ref="A1:H28"/>
  <sheetViews>
    <sheetView showGridLines="0" view="pageBreakPreview" zoomScaleSheetLayoutView="100" workbookViewId="0">
      <selection activeCell="A2" sqref="A2:D3"/>
    </sheetView>
  </sheetViews>
  <sheetFormatPr defaultColWidth="9" defaultRowHeight="15"/>
  <cols>
    <col min="1" max="1" width="6.375" style="83" customWidth="1"/>
    <col min="2" max="2" width="9" style="83"/>
    <col min="3" max="3" width="61.75" style="83" customWidth="1"/>
    <col min="4" max="4" width="19.375" style="83" customWidth="1"/>
    <col min="5" max="5" width="8.75" style="83" customWidth="1"/>
    <col min="6" max="16384" width="9" style="83"/>
  </cols>
  <sheetData>
    <row r="1" spans="1:8">
      <c r="A1"/>
      <c r="B1"/>
      <c r="C1"/>
      <c r="D1"/>
    </row>
    <row r="2" spans="1:8" ht="15" customHeight="1">
      <c r="A2" s="228" t="s">
        <v>270</v>
      </c>
      <c r="B2" s="228"/>
      <c r="C2" s="228"/>
      <c r="D2" s="228"/>
    </row>
    <row r="3" spans="1:8" ht="12" customHeight="1">
      <c r="A3" s="228"/>
      <c r="B3" s="228"/>
      <c r="C3" s="228"/>
      <c r="D3" s="228"/>
    </row>
    <row r="4" spans="1:8" ht="12" customHeight="1">
      <c r="A4" s="79"/>
      <c r="B4" s="80"/>
      <c r="C4" s="84"/>
      <c r="E4" s="85"/>
    </row>
    <row r="5" spans="1:8">
      <c r="A5" s="81" t="str">
        <f>'Orçamento SEM DESONERAÇÃO'!A4</f>
        <v>OBRA:</v>
      </c>
      <c r="B5" s="205" t="str">
        <f>'Orçamento SEM DESONERAÇÃO'!B4:G4</f>
        <v xml:space="preserve">REFORMA DE PONTE DE MADEIRA EM VG SIMPLES SOBRE O CÓRREGO SANTA TEREZA - PONTE DO RESEK EXT: 19,50 X ,5,00 X 4,00M </v>
      </c>
      <c r="C5" s="79"/>
      <c r="D5" s="79"/>
      <c r="E5" s="79"/>
    </row>
    <row r="6" spans="1:8">
      <c r="A6" s="81" t="str">
        <f>'Orçamento SEM DESONERAÇÃO'!A5</f>
        <v>LOCAL:</v>
      </c>
      <c r="B6" s="359" t="str">
        <f>'Orçamento SEM DESONERAÇÃO'!B5:G5</f>
        <v>ESTRADA TRECHO RESEK</v>
      </c>
      <c r="C6" s="359"/>
      <c r="D6" s="359"/>
      <c r="E6" s="79"/>
    </row>
    <row r="7" spans="1:8" ht="15" customHeight="1" thickBot="1">
      <c r="A7" s="81" t="str">
        <f>'Orçamento SEM DESONERAÇÃO'!A6</f>
        <v xml:space="preserve">COORD: </v>
      </c>
      <c r="B7" s="360" t="str">
        <f>'Orçamento SEM DESONERAÇÃO'!B6:G6</f>
        <v xml:space="preserve">20.824168 - 56.210113 </v>
      </c>
      <c r="C7" s="360"/>
      <c r="D7" s="86"/>
      <c r="E7" s="82"/>
    </row>
    <row r="8" spans="1:8" s="87" customFormat="1" ht="15" customHeight="1" thickTop="1" thickBot="1">
      <c r="A8" s="358"/>
      <c r="B8" s="358"/>
      <c r="C8" s="358"/>
      <c r="D8" s="358"/>
      <c r="E8" s="358"/>
    </row>
    <row r="9" spans="1:8" ht="15.75" customHeight="1" thickTop="1">
      <c r="A9" s="88"/>
      <c r="B9" s="88"/>
      <c r="C9" s="88"/>
      <c r="D9" s="89" t="s">
        <v>418</v>
      </c>
      <c r="E9" s="88"/>
    </row>
    <row r="10" spans="1:8">
      <c r="A10" s="88"/>
      <c r="B10" s="88"/>
      <c r="C10" s="90" t="s">
        <v>272</v>
      </c>
      <c r="D10" s="219" t="s">
        <v>337</v>
      </c>
      <c r="E10" s="219"/>
    </row>
    <row r="11" spans="1:8" s="91" customFormat="1" ht="44.25" customHeight="1">
      <c r="A11" s="92"/>
      <c r="B11" s="92"/>
      <c r="C11" s="90" t="s">
        <v>273</v>
      </c>
      <c r="D11" s="93">
        <v>0.22</v>
      </c>
      <c r="E11" s="94"/>
    </row>
    <row r="12" spans="1:8" s="91" customFormat="1" ht="15" customHeight="1">
      <c r="A12" s="95" t="s">
        <v>143</v>
      </c>
      <c r="B12" s="355" t="s">
        <v>146</v>
      </c>
      <c r="C12" s="356"/>
      <c r="D12" s="96" t="s">
        <v>149</v>
      </c>
      <c r="E12" s="96" t="s">
        <v>274</v>
      </c>
    </row>
    <row r="13" spans="1:8" ht="15" customHeight="1">
      <c r="A13" s="97" t="s">
        <v>150</v>
      </c>
      <c r="B13" s="98" t="str">
        <f>'[33]ORÇAMENTO NÃO DESONERADO'!D14</f>
        <v>DESMONTE DE PONTE</v>
      </c>
      <c r="C13" s="98"/>
      <c r="D13" s="72">
        <f>'Orçamento SEM DESONERAÇÃO'!I10</f>
        <v>1465.8</v>
      </c>
      <c r="E13" s="99">
        <f>D13/$D$16</f>
        <v>1.0639006700875812E-2</v>
      </c>
    </row>
    <row r="14" spans="1:8" ht="15" customHeight="1">
      <c r="A14" s="97">
        <v>2</v>
      </c>
      <c r="B14" s="98" t="str">
        <f>'[33]ORÇAMENTO NÃO DESONERADO'!D22</f>
        <v>CONSTRUÇÃO DE PONTE</v>
      </c>
      <c r="C14" s="98"/>
      <c r="D14" s="72">
        <f>'Orçamento SEM DESONERAÇÃO'!I16</f>
        <v>109006.84000000001</v>
      </c>
      <c r="E14" s="99">
        <f>D14/$D$16</f>
        <v>0.79118877145674549</v>
      </c>
      <c r="G14" s="100"/>
    </row>
    <row r="15" spans="1:8" ht="15" customHeight="1">
      <c r="A15" s="97">
        <v>3</v>
      </c>
      <c r="B15" s="98" t="str">
        <f>'[33]ORÇAMENTO NÃO DESONERADO'!D34</f>
        <v>MATERIAIS PONTE</v>
      </c>
      <c r="C15" s="98"/>
      <c r="D15" s="72">
        <f>'Orçamento SEM DESONERAÇÃO'!I25</f>
        <v>27303.38</v>
      </c>
      <c r="E15" s="99">
        <f>D15/$D$16</f>
        <v>0.19817222184237865</v>
      </c>
      <c r="G15" s="100"/>
    </row>
    <row r="16" spans="1:8" ht="15" customHeight="1">
      <c r="A16" s="103"/>
      <c r="B16" s="104"/>
      <c r="C16" s="105" t="s">
        <v>190</v>
      </c>
      <c r="D16" s="106">
        <f>SUM(D13:D15)</f>
        <v>137776.02000000002</v>
      </c>
      <c r="E16" s="107"/>
      <c r="G16" s="101"/>
      <c r="H16" s="102"/>
    </row>
    <row r="17" spans="1:6" ht="15" customHeight="1">
      <c r="A17" s="103"/>
      <c r="B17" s="104"/>
      <c r="C17" s="104"/>
      <c r="D17" s="108"/>
      <c r="E17" s="109"/>
    </row>
    <row r="18" spans="1:6" ht="15" customHeight="1">
      <c r="A18" s="103"/>
      <c r="B18" s="104"/>
      <c r="C18" s="104"/>
      <c r="D18" s="110" t="s">
        <v>275</v>
      </c>
      <c r="E18" s="109"/>
    </row>
    <row r="19" spans="1:6" s="91" customFormat="1" ht="17.25" customHeight="1">
      <c r="A19" s="111"/>
      <c r="B19" s="111"/>
      <c r="C19" s="90" t="s">
        <v>272</v>
      </c>
      <c r="D19" s="219" t="s">
        <v>337</v>
      </c>
      <c r="E19" s="219"/>
    </row>
    <row r="20" spans="1:6" s="91" customFormat="1" ht="40.5" customHeight="1">
      <c r="A20" s="112"/>
      <c r="B20" s="112"/>
      <c r="C20" s="90" t="s">
        <v>273</v>
      </c>
      <c r="D20" s="93">
        <v>0.28170000000000001</v>
      </c>
      <c r="E20" s="113"/>
    </row>
    <row r="21" spans="1:6" s="91" customFormat="1">
      <c r="A21" s="95" t="s">
        <v>143</v>
      </c>
      <c r="B21" s="355" t="s">
        <v>146</v>
      </c>
      <c r="C21" s="356"/>
      <c r="D21" s="96" t="s">
        <v>149</v>
      </c>
      <c r="E21" s="96" t="s">
        <v>274</v>
      </c>
    </row>
    <row r="22" spans="1:6">
      <c r="A22" s="97" t="s">
        <v>150</v>
      </c>
      <c r="B22" s="98" t="str">
        <f>B13</f>
        <v>DESMONTE DE PONTE</v>
      </c>
      <c r="C22" s="98"/>
      <c r="D22" s="72">
        <f>'Orçamento DESONERADO'!I10</f>
        <v>1351.5900000000001</v>
      </c>
      <c r="E22" s="99">
        <f>D22/$D$16</f>
        <v>9.8100525766385178E-3</v>
      </c>
    </row>
    <row r="23" spans="1:6">
      <c r="A23" s="97">
        <v>2</v>
      </c>
      <c r="B23" s="98" t="str">
        <f>B14</f>
        <v>CONSTRUÇÃO DE PONTE</v>
      </c>
      <c r="C23" s="98"/>
      <c r="D23" s="72">
        <f>'Orçamento DESONERADO'!I16</f>
        <v>106713.22</v>
      </c>
      <c r="E23" s="99">
        <f t="shared" ref="E23:E24" si="0">D23/$D$16</f>
        <v>0.77454131713196528</v>
      </c>
    </row>
    <row r="24" spans="1:6">
      <c r="A24" s="97">
        <v>3</v>
      </c>
      <c r="B24" s="98" t="str">
        <f>B15</f>
        <v>MATERIAIS PONTE</v>
      </c>
      <c r="C24" s="98"/>
      <c r="D24" s="72">
        <f>'Orçamento DESONERADO'!I25</f>
        <v>26999.32</v>
      </c>
      <c r="E24" s="99">
        <f t="shared" si="0"/>
        <v>0.19596530658963726</v>
      </c>
    </row>
    <row r="25" spans="1:6">
      <c r="A25" s="114"/>
      <c r="B25" s="114"/>
      <c r="C25" s="105" t="s">
        <v>190</v>
      </c>
      <c r="D25" s="106">
        <f>SUM(D22:D24)</f>
        <v>135064.13</v>
      </c>
      <c r="E25" s="115"/>
    </row>
    <row r="26" spans="1:6" s="114" customFormat="1">
      <c r="A26" s="83"/>
      <c r="B26" s="83"/>
      <c r="C26" s="83"/>
      <c r="D26" s="83"/>
      <c r="E26" s="83"/>
    </row>
    <row r="27" spans="1:6" ht="39" customHeight="1">
      <c r="A27" s="357" t="s">
        <v>437</v>
      </c>
      <c r="B27" s="357"/>
      <c r="C27" s="357"/>
      <c r="D27" s="357"/>
      <c r="E27" s="357"/>
    </row>
    <row r="28" spans="1:6" ht="32.25" customHeight="1">
      <c r="F28" s="116"/>
    </row>
  </sheetData>
  <mergeCells count="9">
    <mergeCell ref="D19:E19"/>
    <mergeCell ref="B21:C21"/>
    <mergeCell ref="A27:E27"/>
    <mergeCell ref="A8:E8"/>
    <mergeCell ref="A2:D3"/>
    <mergeCell ref="B6:D6"/>
    <mergeCell ref="B7:C7"/>
    <mergeCell ref="D10:E10"/>
    <mergeCell ref="B12:C12"/>
  </mergeCells>
  <printOptions horizontalCentered="1"/>
  <pageMargins left="0.31496062992125984" right="0.31496062992125984" top="0.70866141732283472" bottom="0.39370078740157483" header="0" footer="0"/>
  <pageSetup paperSize="9" fitToHeight="0" orientation="landscape" r:id="rId1"/>
  <headerFooter>
    <oddHeader>&amp;L &amp;C &amp;R</oddHeader>
    <oddFooter>&amp;L &amp;C 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37"/>
  <sheetViews>
    <sheetView view="pageBreakPreview" zoomScaleSheetLayoutView="100" workbookViewId="0">
      <selection activeCell="B5" sqref="B5:F5"/>
    </sheetView>
  </sheetViews>
  <sheetFormatPr defaultColWidth="9" defaultRowHeight="15"/>
  <cols>
    <col min="1" max="1" width="2" style="162" customWidth="1"/>
    <col min="2" max="2" width="39.125" style="162" customWidth="1"/>
    <col min="3" max="5" width="10" style="162" customWidth="1"/>
    <col min="6" max="6" width="15.25" style="162" customWidth="1"/>
    <col min="7" max="16384" width="9" style="162"/>
  </cols>
  <sheetData>
    <row r="1" spans="2:15" s="161" customFormat="1" ht="15.75" customHeight="1">
      <c r="B1" s="362" t="s">
        <v>345</v>
      </c>
      <c r="C1" s="362"/>
      <c r="D1" s="362"/>
      <c r="E1" s="362"/>
      <c r="F1" s="362"/>
      <c r="G1" s="160"/>
      <c r="H1" s="160"/>
      <c r="I1" s="160"/>
      <c r="J1" s="160"/>
      <c r="K1" s="160"/>
      <c r="L1" s="160"/>
      <c r="M1" s="160"/>
      <c r="N1" s="363"/>
      <c r="O1" s="363"/>
    </row>
    <row r="2" spans="2:15" s="161" customFormat="1" ht="15.75" customHeight="1">
      <c r="B2" s="362" t="s">
        <v>346</v>
      </c>
      <c r="C2" s="362"/>
      <c r="D2" s="362"/>
      <c r="E2" s="362"/>
      <c r="F2" s="362"/>
      <c r="G2" s="160"/>
      <c r="H2" s="160"/>
      <c r="I2" s="160"/>
      <c r="J2" s="160"/>
      <c r="K2" s="160"/>
      <c r="L2" s="160"/>
      <c r="M2" s="160"/>
      <c r="N2" s="364"/>
      <c r="O2" s="364"/>
    </row>
    <row r="3" spans="2:15" s="161" customFormat="1" ht="15.75" customHeight="1">
      <c r="B3" s="362"/>
      <c r="C3" s="362"/>
      <c r="D3" s="362"/>
      <c r="E3" s="362"/>
      <c r="F3" s="362"/>
      <c r="G3" s="160"/>
      <c r="H3" s="160"/>
      <c r="I3" s="160"/>
      <c r="J3" s="160"/>
      <c r="K3" s="160"/>
      <c r="L3" s="160"/>
      <c r="M3" s="160"/>
      <c r="N3" s="363"/>
      <c r="O3" s="363"/>
    </row>
    <row r="4" spans="2:15" ht="15.75" thickBot="1"/>
    <row r="5" spans="2:15" ht="26.25" customHeight="1" thickBot="1">
      <c r="B5" s="365" t="s">
        <v>347</v>
      </c>
      <c r="C5" s="365"/>
      <c r="D5" s="365"/>
      <c r="E5" s="365"/>
      <c r="F5" s="365"/>
      <c r="G5" s="163"/>
    </row>
    <row r="6" spans="2:15" ht="49.9" customHeight="1">
      <c r="B6" s="164" t="s">
        <v>441</v>
      </c>
      <c r="C6" s="366" t="s">
        <v>348</v>
      </c>
      <c r="D6" s="366"/>
      <c r="E6" s="367" t="s">
        <v>349</v>
      </c>
      <c r="F6" s="367"/>
      <c r="G6" s="163"/>
    </row>
    <row r="7" spans="2:15">
      <c r="B7" s="165" t="s">
        <v>399</v>
      </c>
      <c r="C7" s="166"/>
      <c r="D7" s="166"/>
      <c r="E7" s="166"/>
      <c r="F7" s="167"/>
      <c r="G7" s="163"/>
    </row>
    <row r="8" spans="2:15" ht="25.5" customHeight="1">
      <c r="B8" s="168"/>
      <c r="C8" s="368" t="s">
        <v>271</v>
      </c>
      <c r="D8" s="368"/>
      <c r="G8" s="163"/>
    </row>
    <row r="9" spans="2:15">
      <c r="B9" s="169"/>
      <c r="C9" s="170" t="s">
        <v>350</v>
      </c>
      <c r="D9" s="170" t="s">
        <v>351</v>
      </c>
      <c r="E9" s="170" t="s">
        <v>352</v>
      </c>
      <c r="F9" s="171" t="s">
        <v>353</v>
      </c>
      <c r="G9" s="163"/>
    </row>
    <row r="10" spans="2:15">
      <c r="B10" s="172" t="s">
        <v>354</v>
      </c>
      <c r="C10" s="173">
        <v>3.7999999999999999E-2</v>
      </c>
      <c r="D10" s="173">
        <v>4.0099999999999997E-2</v>
      </c>
      <c r="E10" s="173">
        <v>4.6699999999999998E-2</v>
      </c>
      <c r="F10" s="174">
        <v>4.0099999999999997E-2</v>
      </c>
      <c r="G10" s="163"/>
    </row>
    <row r="11" spans="2:15">
      <c r="B11" s="172" t="s">
        <v>355</v>
      </c>
      <c r="C11" s="173">
        <v>3.2000000000000002E-3</v>
      </c>
      <c r="D11" s="173">
        <v>4.0000000000000001E-3</v>
      </c>
      <c r="E11" s="173">
        <v>7.4000000000000003E-3</v>
      </c>
      <c r="F11" s="174">
        <v>4.0000000000000001E-3</v>
      </c>
      <c r="G11" s="163"/>
    </row>
    <row r="12" spans="2:15">
      <c r="B12" s="172" t="s">
        <v>356</v>
      </c>
      <c r="C12" s="173">
        <v>5.0000000000000001E-3</v>
      </c>
      <c r="D12" s="173">
        <v>5.5999999999999999E-3</v>
      </c>
      <c r="E12" s="173">
        <v>9.7000000000000003E-3</v>
      </c>
      <c r="F12" s="174">
        <v>5.5999999999999999E-3</v>
      </c>
      <c r="G12" s="163"/>
    </row>
    <row r="13" spans="2:15">
      <c r="B13" s="172" t="s">
        <v>357</v>
      </c>
      <c r="C13" s="173">
        <v>1.0200000000000001E-2</v>
      </c>
      <c r="D13" s="173">
        <v>1.11E-2</v>
      </c>
      <c r="E13" s="173">
        <v>1.21E-2</v>
      </c>
      <c r="F13" s="174">
        <v>1.11E-2</v>
      </c>
      <c r="G13" s="163"/>
    </row>
    <row r="14" spans="2:15">
      <c r="B14" s="172" t="s">
        <v>358</v>
      </c>
      <c r="C14" s="173">
        <v>6.6400000000000001E-2</v>
      </c>
      <c r="D14" s="173">
        <v>7.2999999999999995E-2</v>
      </c>
      <c r="E14" s="173">
        <v>8.6900000000000005E-2</v>
      </c>
      <c r="F14" s="174">
        <v>7.2999999999999995E-2</v>
      </c>
      <c r="G14" s="163"/>
    </row>
    <row r="15" spans="2:15">
      <c r="B15" s="175" t="s">
        <v>359</v>
      </c>
      <c r="C15" s="176"/>
      <c r="D15" s="176"/>
      <c r="E15" s="176"/>
      <c r="F15" s="177">
        <f>SUM(F16:F19)</f>
        <v>6.6500000000000004E-2</v>
      </c>
      <c r="G15" s="163"/>
    </row>
    <row r="16" spans="2:15" s="183" customFormat="1" ht="15" customHeight="1">
      <c r="B16" s="178"/>
      <c r="C16" s="179"/>
      <c r="D16" s="179"/>
      <c r="E16" s="180" t="s">
        <v>360</v>
      </c>
      <c r="F16" s="181">
        <v>6.4999999999999997E-3</v>
      </c>
      <c r="G16" s="182"/>
    </row>
    <row r="17" spans="2:7" s="183" customFormat="1" ht="12">
      <c r="B17" s="178"/>
      <c r="C17" s="179"/>
      <c r="D17" s="179"/>
      <c r="E17" s="180" t="s">
        <v>361</v>
      </c>
      <c r="F17" s="181">
        <v>0.03</v>
      </c>
      <c r="G17" s="182"/>
    </row>
    <row r="18" spans="2:7" s="183" customFormat="1" ht="12">
      <c r="B18" s="178"/>
      <c r="C18" s="179"/>
      <c r="D18" s="179"/>
      <c r="E18" s="180" t="s">
        <v>362</v>
      </c>
      <c r="F18" s="181">
        <v>0.03</v>
      </c>
      <c r="G18" s="182"/>
    </row>
    <row r="19" spans="2:7" s="183" customFormat="1" ht="12">
      <c r="B19" s="178"/>
      <c r="C19" s="179"/>
      <c r="D19" s="179"/>
      <c r="E19" s="180" t="s">
        <v>363</v>
      </c>
      <c r="F19" s="181">
        <v>0</v>
      </c>
      <c r="G19" s="182"/>
    </row>
    <row r="20" spans="2:7" s="186" customFormat="1">
      <c r="B20" s="369" t="s">
        <v>364</v>
      </c>
      <c r="C20" s="370"/>
      <c r="D20" s="370"/>
      <c r="E20" s="370"/>
      <c r="F20" s="184">
        <v>0.22</v>
      </c>
      <c r="G20" s="185"/>
    </row>
    <row r="22" spans="2:7">
      <c r="B22" s="187" t="s">
        <v>365</v>
      </c>
    </row>
    <row r="23" spans="2:7">
      <c r="B23" s="188"/>
    </row>
    <row r="24" spans="2:7">
      <c r="B24" s="188"/>
    </row>
    <row r="25" spans="2:7">
      <c r="B25" s="188"/>
    </row>
    <row r="26" spans="2:7">
      <c r="B26" s="188"/>
    </row>
    <row r="27" spans="2:7">
      <c r="B27" s="188"/>
    </row>
    <row r="28" spans="2:7">
      <c r="B28" s="188" t="s">
        <v>366</v>
      </c>
    </row>
    <row r="29" spans="2:7">
      <c r="B29" s="188" t="s">
        <v>367</v>
      </c>
    </row>
    <row r="30" spans="2:7">
      <c r="B30" s="188" t="s">
        <v>368</v>
      </c>
    </row>
    <row r="31" spans="2:7">
      <c r="B31" s="188" t="s">
        <v>369</v>
      </c>
    </row>
    <row r="32" spans="2:7">
      <c r="B32" s="188" t="s">
        <v>370</v>
      </c>
    </row>
    <row r="33" spans="2:6">
      <c r="B33" s="188" t="s">
        <v>371</v>
      </c>
    </row>
    <row r="34" spans="2:6">
      <c r="B34" s="188" t="s">
        <v>372</v>
      </c>
    </row>
    <row r="35" spans="2:6">
      <c r="B35" s="188" t="s">
        <v>373</v>
      </c>
    </row>
    <row r="36" spans="2:6">
      <c r="B36" s="188" t="s">
        <v>374</v>
      </c>
    </row>
    <row r="37" spans="2:6">
      <c r="B37" s="361" t="s">
        <v>375</v>
      </c>
      <c r="C37" s="361"/>
      <c r="D37" s="361"/>
      <c r="E37" s="361"/>
      <c r="F37" s="361"/>
    </row>
  </sheetData>
  <mergeCells count="12">
    <mergeCell ref="B37:F37"/>
    <mergeCell ref="B1:F1"/>
    <mergeCell ref="N1:O1"/>
    <mergeCell ref="B2:F2"/>
    <mergeCell ref="N2:O2"/>
    <mergeCell ref="B3:F3"/>
    <mergeCell ref="N3:O3"/>
    <mergeCell ref="B5:F5"/>
    <mergeCell ref="C6:D6"/>
    <mergeCell ref="E6:F6"/>
    <mergeCell ref="C8:D8"/>
    <mergeCell ref="B20:E20"/>
  </mergeCells>
  <printOptions horizontalCentered="1"/>
  <pageMargins left="0.31496062992125984" right="0.31496062992125984" top="0.78740157480314965" bottom="0.78740157480314965" header="0" footer="0"/>
  <pageSetup paperSize="9" scale="98" orientation="portrait" r:id="rId1"/>
  <colBreaks count="1" manualBreakCount="1">
    <brk id="6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view="pageBreakPreview" zoomScaleSheetLayoutView="100" workbookViewId="0">
      <selection activeCell="B6" sqref="B6:C6"/>
    </sheetView>
  </sheetViews>
  <sheetFormatPr defaultColWidth="8.75" defaultRowHeight="14.25"/>
  <cols>
    <col min="1" max="1" width="11.25" customWidth="1"/>
    <col min="2" max="2" width="60" bestFit="1" customWidth="1"/>
    <col min="3" max="3" width="20" bestFit="1" customWidth="1"/>
    <col min="4" max="4" width="12" bestFit="1" customWidth="1"/>
    <col min="5" max="5" width="14.875" customWidth="1"/>
    <col min="6" max="30" width="12" bestFit="1" customWidth="1"/>
  </cols>
  <sheetData>
    <row r="1" spans="1:7" ht="17.25">
      <c r="A1" s="371" t="s">
        <v>345</v>
      </c>
      <c r="B1" s="371"/>
      <c r="C1" s="371"/>
      <c r="D1" s="371"/>
      <c r="E1" s="371"/>
    </row>
    <row r="2" spans="1:7" ht="17.25">
      <c r="A2" s="211" t="s">
        <v>346</v>
      </c>
      <c r="B2" s="211"/>
      <c r="C2" s="211"/>
      <c r="D2" s="211"/>
      <c r="E2" s="211"/>
    </row>
    <row r="3" spans="1:7" ht="17.25">
      <c r="A3" s="189"/>
      <c r="B3" s="189"/>
      <c r="C3" s="189"/>
      <c r="D3" s="189"/>
      <c r="E3" s="189"/>
    </row>
    <row r="4" spans="1:7" ht="15.75" thickBot="1">
      <c r="A4" s="212" t="s">
        <v>376</v>
      </c>
      <c r="B4" s="212"/>
      <c r="C4" s="212"/>
      <c r="D4" s="212"/>
      <c r="E4" s="212"/>
    </row>
    <row r="5" spans="1:7" ht="16.5" thickTop="1" thickBot="1">
      <c r="A5" s="118"/>
      <c r="B5" s="190"/>
      <c r="C5" s="190"/>
      <c r="D5" s="191" t="s">
        <v>321</v>
      </c>
      <c r="E5" s="192" t="s">
        <v>391</v>
      </c>
    </row>
    <row r="6" spans="1:7" ht="30" customHeight="1" thickTop="1" thickBot="1">
      <c r="A6" s="118" t="s">
        <v>191</v>
      </c>
      <c r="B6" s="372" t="s">
        <v>440</v>
      </c>
      <c r="C6" s="372"/>
      <c r="D6" s="193"/>
      <c r="E6" s="194"/>
    </row>
    <row r="7" spans="1:7" ht="13.9" customHeight="1" thickTop="1" thickBot="1">
      <c r="A7" s="121" t="s">
        <v>192</v>
      </c>
      <c r="B7" s="372" t="s">
        <v>424</v>
      </c>
      <c r="C7" s="372"/>
      <c r="D7" s="195" t="s">
        <v>275</v>
      </c>
      <c r="E7" s="195"/>
    </row>
    <row r="8" spans="1:7" ht="16.5" thickTop="1" thickBot="1">
      <c r="A8" s="121" t="s">
        <v>338</v>
      </c>
      <c r="B8" s="372" t="s">
        <v>438</v>
      </c>
      <c r="C8" s="372"/>
      <c r="D8" s="196" t="s">
        <v>377</v>
      </c>
      <c r="E8" s="197">
        <v>0.22</v>
      </c>
    </row>
    <row r="9" spans="1:7" ht="16.5" thickTop="1" thickBot="1">
      <c r="A9" s="124" t="s">
        <v>378</v>
      </c>
      <c r="B9" s="125" t="str">
        <f>'[34]ORC. NÃO DESONERADO'!B9:H9</f>
        <v>BONITO/MS</v>
      </c>
      <c r="C9" s="125"/>
      <c r="D9" s="198" t="s">
        <v>377</v>
      </c>
      <c r="E9" s="199">
        <v>0.22</v>
      </c>
      <c r="F9" s="375"/>
      <c r="G9" s="375"/>
    </row>
    <row r="10" spans="1:7" ht="15.75" thickTop="1">
      <c r="A10" s="217" t="s">
        <v>379</v>
      </c>
      <c r="B10" s="218"/>
      <c r="C10" s="218"/>
      <c r="D10" s="218"/>
      <c r="E10" s="218"/>
      <c r="F10" s="218"/>
      <c r="G10" s="218"/>
    </row>
    <row r="11" spans="1:7" ht="15">
      <c r="A11" s="67" t="s">
        <v>143</v>
      </c>
      <c r="B11" s="67" t="s">
        <v>146</v>
      </c>
      <c r="C11" s="68" t="s">
        <v>380</v>
      </c>
      <c r="D11" s="68" t="s">
        <v>381</v>
      </c>
      <c r="E11" s="68" t="s">
        <v>382</v>
      </c>
    </row>
    <row r="12" spans="1:7" ht="36" customHeight="1" thickBot="1">
      <c r="A12" s="202" t="s">
        <v>150</v>
      </c>
      <c r="B12" s="70" t="str">
        <f>'Orçamento SEM DESONERAÇÃO'!D10</f>
        <v>DESMONTE DE PONTE</v>
      </c>
      <c r="C12" s="71" t="s">
        <v>428</v>
      </c>
      <c r="D12" s="200" t="s">
        <v>428</v>
      </c>
      <c r="E12" s="200" t="s">
        <v>420</v>
      </c>
    </row>
    <row r="13" spans="1:7" ht="36" customHeight="1" thickTop="1" thickBot="1">
      <c r="A13" s="202">
        <v>2</v>
      </c>
      <c r="B13" s="70" t="str">
        <f>'Orçamento SEM DESONERAÇÃO'!D16</f>
        <v>CONSTRUÇÃO DE PONTE</v>
      </c>
      <c r="C13" s="71" t="s">
        <v>429</v>
      </c>
      <c r="D13" s="200" t="s">
        <v>431</v>
      </c>
      <c r="E13" s="200" t="s">
        <v>431</v>
      </c>
    </row>
    <row r="14" spans="1:7" ht="36" customHeight="1" thickTop="1" thickBot="1">
      <c r="A14" s="202">
        <v>3</v>
      </c>
      <c r="B14" s="70" t="str">
        <f>'Orçamento SEM DESONERAÇÃO'!D25</f>
        <v>MATERIAIS DE PONTE</v>
      </c>
      <c r="C14" s="71" t="s">
        <v>430</v>
      </c>
      <c r="D14" s="200" t="s">
        <v>432</v>
      </c>
      <c r="E14" s="200" t="s">
        <v>432</v>
      </c>
    </row>
    <row r="15" spans="1:7" ht="15" thickTop="1">
      <c r="A15" s="219" t="s">
        <v>383</v>
      </c>
      <c r="B15" s="219"/>
      <c r="C15" s="145"/>
      <c r="D15" s="204"/>
      <c r="E15" s="204"/>
    </row>
    <row r="16" spans="1:7">
      <c r="A16" s="219" t="s">
        <v>384</v>
      </c>
      <c r="B16" s="219"/>
      <c r="C16" s="145"/>
      <c r="D16" s="146">
        <v>68207.86</v>
      </c>
      <c r="E16" s="146">
        <v>66856.27</v>
      </c>
    </row>
    <row r="17" spans="1:7">
      <c r="A17" s="219" t="s">
        <v>385</v>
      </c>
      <c r="B17" s="219"/>
      <c r="C17" s="145"/>
      <c r="D17" s="204"/>
      <c r="E17" s="117" t="s">
        <v>386</v>
      </c>
    </row>
    <row r="18" spans="1:7">
      <c r="A18" s="219" t="s">
        <v>387</v>
      </c>
      <c r="B18" s="219"/>
      <c r="C18" s="145"/>
      <c r="D18" s="146">
        <v>68207.86</v>
      </c>
      <c r="E18" s="146">
        <f>E16+D18</f>
        <v>135064.13</v>
      </c>
    </row>
    <row r="19" spans="1:7">
      <c r="A19" s="147"/>
      <c r="B19" s="147"/>
      <c r="C19" s="147"/>
      <c r="D19" s="147"/>
      <c r="E19" s="147"/>
      <c r="F19" s="147"/>
      <c r="G19" s="147"/>
    </row>
    <row r="23" spans="1:7" ht="15">
      <c r="B23" s="201" t="s">
        <v>341</v>
      </c>
      <c r="C23" s="374" t="s">
        <v>343</v>
      </c>
      <c r="D23" s="374"/>
      <c r="E23" s="374"/>
    </row>
    <row r="24" spans="1:7">
      <c r="B24" t="s">
        <v>388</v>
      </c>
      <c r="C24" s="373" t="s">
        <v>389</v>
      </c>
      <c r="D24" s="373"/>
      <c r="E24" s="373"/>
    </row>
    <row r="25" spans="1:7">
      <c r="C25" s="373" t="s">
        <v>390</v>
      </c>
      <c r="D25" s="373"/>
      <c r="E25" s="373"/>
    </row>
  </sheetData>
  <mergeCells count="15">
    <mergeCell ref="C24:E24"/>
    <mergeCell ref="C25:E25"/>
    <mergeCell ref="B6:C6"/>
    <mergeCell ref="A10:G10"/>
    <mergeCell ref="A15:B15"/>
    <mergeCell ref="A16:B16"/>
    <mergeCell ref="A17:B17"/>
    <mergeCell ref="A18:B18"/>
    <mergeCell ref="C23:E23"/>
    <mergeCell ref="F9:G9"/>
    <mergeCell ref="A1:E1"/>
    <mergeCell ref="A2:E2"/>
    <mergeCell ref="A4:E4"/>
    <mergeCell ref="B7:C7"/>
    <mergeCell ref="B8:C8"/>
  </mergeCells>
  <printOptions horizontalCentered="1"/>
  <pageMargins left="0.19685039370078741" right="0.19685039370078741" top="0.39370078740157483" bottom="0.78740157480314965" header="0" footer="0"/>
  <pageSetup paperSize="9" orientation="landscape" r:id="rId1"/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Orçamento DESONERADO</vt:lpstr>
      <vt:lpstr>Orçamento SEM DESONERAÇÃO</vt:lpstr>
      <vt:lpstr>Planilha1</vt:lpstr>
      <vt:lpstr>COMPOSIÇÕES</vt:lpstr>
      <vt:lpstr>MEMÓRIA DE CALCULO</vt:lpstr>
      <vt:lpstr>RESUMO</vt:lpstr>
      <vt:lpstr>BDI</vt:lpstr>
      <vt:lpstr>CRONOGRAMA</vt:lpstr>
      <vt:lpstr>BDI!Area_de_impressao</vt:lpstr>
      <vt:lpstr>CRONOGRAMA!Area_de_impressao</vt:lpstr>
      <vt:lpstr>'MEMÓRIA DE CALCULO'!Area_de_impressao</vt:lpstr>
      <vt:lpstr>'Orçamento SEM DESONERAÇÃO'!Area_de_impressao</vt:lpstr>
      <vt:lpstr>RESUMO!Area_de_impressao</vt:lpstr>
      <vt:lpstr>CARLOS</vt:lpstr>
      <vt:lpstr>DDDDDD</vt:lpstr>
      <vt:lpstr>'MEMÓRIA DE CALCULO'!Titulos_de_impressao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Cintia</cp:lastModifiedBy>
  <cp:revision>0</cp:revision>
  <cp:lastPrinted>2022-11-24T16:27:56Z</cp:lastPrinted>
  <dcterms:created xsi:type="dcterms:W3CDTF">2019-12-05T14:34:52Z</dcterms:created>
  <dcterms:modified xsi:type="dcterms:W3CDTF">2022-11-30T21:51:51Z</dcterms:modified>
</cp:coreProperties>
</file>